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0" windowWidth="28800" windowHeight="12435" tabRatio="91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0" r:id="rId31"/>
    <sheet name="SF&amp;QC Sec-2 (3)" sheetId="182" r:id="rId32"/>
    <sheet name="SF&amp;QC Sec-3" sheetId="176" r:id="rId33"/>
    <sheet name="SSPAF" sheetId="177" r:id="rId34"/>
    <sheet name="CAP" sheetId="178" r:id="rId35"/>
    <sheet name="CAP (2)" sheetId="181" r:id="rId36"/>
    <sheet name="CAP (3)" sheetId="183" r:id="rId37"/>
    <sheet name="AFR17" sheetId="106" state="hidden" r:id="rId38"/>
  </sheets>
  <externalReferences>
    <externalReference r:id="rId39"/>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C107" i="5" l="1"/>
  <c r="C65" i="5" l="1"/>
  <c r="D209" i="29" l="1"/>
  <c r="B4" i="183"/>
  <c r="B4" i="182"/>
  <c r="B4" i="18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3"/>
  <c r="B1" i="180"/>
  <c r="B1" i="182"/>
  <c r="B2" i="177"/>
  <c r="B2" i="181"/>
  <c r="B2" i="182"/>
  <c r="B2" i="183"/>
  <c r="B2" i="180"/>
  <c r="B1" i="178"/>
  <c r="B1" i="179"/>
  <c r="A2" i="170"/>
  <c r="A2" i="173"/>
  <c r="B2" i="178"/>
  <c r="B2" i="179"/>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F78" i="34"/>
  <c r="B7764" i="106"/>
  <c r="D7764" i="106" s="1"/>
  <c r="J85" i="28"/>
  <c r="B7758" i="106" s="1"/>
  <c r="D7758" i="106" s="1"/>
  <c r="J88" i="28"/>
  <c r="K6" i="29"/>
  <c r="B7763" i="106" s="1"/>
  <c r="B7762" i="106"/>
  <c r="D7762" i="106" s="1"/>
  <c r="K12" i="12"/>
  <c r="B7719" i="106" s="1"/>
  <c r="D7719" i="106" s="1"/>
  <c r="K23" i="12"/>
  <c r="J12" i="12"/>
  <c r="J21" i="12"/>
  <c r="J23" i="12" s="1"/>
  <c r="B7729" i="106"/>
  <c r="D7729" i="106" s="1"/>
  <c r="B7734" i="106"/>
  <c r="B7726" i="106"/>
  <c r="D7726" i="106" s="1"/>
  <c r="D82" i="36"/>
  <c r="F161" i="34"/>
  <c r="B36" i="36"/>
  <c r="B39" i="36" s="1"/>
  <c r="B49" i="36" s="1"/>
  <c r="B62" i="36" s="1"/>
  <c r="B72" i="36" s="1"/>
  <c r="B76" i="36" s="1"/>
  <c r="B80" i="36" s="1"/>
  <c r="B85" i="36" s="1"/>
  <c r="B86" i="36" s="1"/>
  <c r="B87" i="36" s="1"/>
  <c r="D79" i="36"/>
  <c r="C191" i="5"/>
  <c r="B4395" i="106" s="1"/>
  <c r="D4395" i="106" s="1"/>
  <c r="C201" i="5"/>
  <c r="C211" i="5"/>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K122" i="29"/>
  <c r="F15" i="145" s="1"/>
  <c r="F19" i="145" s="1"/>
  <c r="K67" i="29"/>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E30" i="108"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5" i="106"/>
  <c r="D7005"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F26" i="108"/>
  <c r="E27" i="108"/>
  <c r="G27" i="108"/>
  <c r="G28" i="108"/>
  <c r="D37" i="108"/>
  <c r="E31" i="108"/>
  <c r="G31" i="108"/>
  <c r="E33"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29" i="118"/>
  <c r="D11" i="37"/>
  <c r="D22" i="37"/>
  <c r="J22" i="37"/>
  <c r="D24" i="37"/>
  <c r="B4270" i="106" s="1"/>
  <c r="D4270" i="106" s="1"/>
  <c r="L22" i="37" l="1"/>
  <c r="H33" i="118"/>
  <c r="B7727" i="106"/>
  <c r="D7727" i="106" s="1"/>
  <c r="G26" i="108"/>
  <c r="E26" i="108"/>
  <c r="D74" i="36"/>
  <c r="L5" i="11"/>
  <c r="B2056" i="106" s="1"/>
  <c r="D2056" i="106" s="1"/>
  <c r="G39" i="108"/>
  <c r="F27" i="108"/>
  <c r="D31" i="108"/>
  <c r="F37" i="108"/>
  <c r="D26" i="108"/>
  <c r="E28" i="108"/>
  <c r="G38" i="108"/>
  <c r="K24" i="12"/>
  <c r="N22" i="3"/>
  <c r="B283" i="106" s="1"/>
  <c r="D283" i="106" s="1"/>
  <c r="H28" i="118"/>
  <c r="E38" i="108"/>
  <c r="F52" i="34"/>
  <c r="F71" i="34"/>
  <c r="E15" i="4"/>
  <c r="B2633" i="106" s="1"/>
  <c r="D2633" i="106" s="1"/>
  <c r="F38" i="34"/>
  <c r="G35" i="108"/>
  <c r="F60" i="34"/>
  <c r="G14" i="4"/>
  <c r="B2609" i="106" s="1"/>
  <c r="D2609" i="106" s="1"/>
  <c r="F72" i="34"/>
  <c r="F62" i="34"/>
  <c r="F37" i="34"/>
  <c r="E35" i="108"/>
  <c r="G34" i="108"/>
  <c r="B2836" i="106"/>
  <c r="D2836" i="106" s="1"/>
  <c r="H112" i="29"/>
  <c r="B7018" i="106" s="1"/>
  <c r="D7018" i="106" s="1"/>
  <c r="F14" i="4"/>
  <c r="B2597" i="106" s="1"/>
  <c r="D2597" i="106" s="1"/>
  <c r="D6103" i="106"/>
  <c r="D75" i="36"/>
  <c r="J90" i="28"/>
  <c r="F68" i="34"/>
  <c r="F56" i="34"/>
  <c r="B7074" i="106"/>
  <c r="D7074" i="106" s="1"/>
  <c r="B2823" i="106"/>
  <c r="D2823" i="106" s="1"/>
  <c r="B6995" i="106"/>
  <c r="D6995" i="106" s="1"/>
  <c r="F36" i="108"/>
  <c r="F41" i="34"/>
  <c r="D14" i="4"/>
  <c r="B2570" i="106" s="1"/>
  <c r="D2570" i="106" s="1"/>
  <c r="F61" i="34"/>
  <c r="F28" i="108"/>
  <c r="D36" i="108"/>
  <c r="C41" i="3"/>
  <c r="B93" i="106" s="1"/>
  <c r="D93" i="106" s="1"/>
  <c r="F36" i="34"/>
  <c r="L13" i="11"/>
  <c r="B2060" i="106" s="1"/>
  <c r="D2060" i="106" s="1"/>
  <c r="F35" i="34"/>
  <c r="D60" i="36"/>
  <c r="D11" i="7"/>
  <c r="B1768" i="106" s="1"/>
  <c r="D1768" i="106" s="1"/>
  <c r="F42" i="34"/>
  <c r="F172" i="5"/>
  <c r="B5644" i="106" s="1"/>
  <c r="D5644" i="106" s="1"/>
  <c r="F49" i="34"/>
  <c r="E102" i="29"/>
  <c r="B2790" i="106" s="1"/>
  <c r="D2790" i="106" s="1"/>
  <c r="B6289" i="106"/>
  <c r="D6289" i="106" s="1"/>
  <c r="B83" i="36"/>
  <c r="I24" i="12"/>
  <c r="B1996" i="106" s="1"/>
  <c r="D1996" i="106" s="1"/>
  <c r="F21" i="8"/>
  <c r="G29" i="108"/>
  <c r="E29" i="108"/>
  <c r="B4202" i="106"/>
  <c r="D4202" i="106" s="1"/>
  <c r="F46" i="34"/>
  <c r="B2724" i="106"/>
  <c r="D2724" i="106" s="1"/>
  <c r="D13" i="7"/>
  <c r="B3726" i="106" s="1"/>
  <c r="D3726" i="106" s="1"/>
  <c r="C341" i="29"/>
  <c r="B3621" i="106" s="1"/>
  <c r="D3621" i="106" s="1"/>
  <c r="B1746" i="106"/>
  <c r="D1746" i="106" s="1"/>
  <c r="D5" i="4"/>
  <c r="B3406" i="106" s="1"/>
  <c r="D3406" i="106" s="1"/>
  <c r="D4" i="7"/>
  <c r="B1760" i="106" s="1"/>
  <c r="D1760" i="106" s="1"/>
  <c r="D5" i="7"/>
  <c r="B1761" i="106" s="1"/>
  <c r="D1761" i="106" s="1"/>
  <c r="F127" i="34"/>
  <c r="B4396" i="106"/>
  <c r="D4396" i="106" s="1"/>
  <c r="F135" i="34"/>
  <c r="D7" i="7"/>
  <c r="B1763" i="106" s="1"/>
  <c r="D1763" i="106" s="1"/>
  <c r="B5847" i="106"/>
  <c r="D5847" i="106" s="1"/>
  <c r="D9" i="7"/>
  <c r="B1767" i="106" s="1"/>
  <c r="D1767" i="106" s="1"/>
  <c r="F126" i="34"/>
  <c r="B4373" i="106"/>
  <c r="D4373" i="106" s="1"/>
  <c r="L15" i="11"/>
  <c r="B3459" i="106" s="1"/>
  <c r="D3459" i="106" s="1"/>
  <c r="F19" i="7"/>
  <c r="D17" i="7"/>
  <c r="B4104" i="106" s="1"/>
  <c r="D4104" i="106" s="1"/>
  <c r="K28" i="118"/>
  <c r="O27" i="118" s="1"/>
  <c r="O29" i="118" s="1"/>
  <c r="F34" i="34"/>
  <c r="B2091" i="106"/>
  <c r="D2091" i="106" s="1"/>
  <c r="K178" i="29"/>
  <c r="F13" i="4" s="1"/>
  <c r="B2596" i="106" s="1"/>
  <c r="D2596" i="106" s="1"/>
  <c r="L354" i="29"/>
  <c r="L331" i="29"/>
  <c r="B3654" i="106"/>
  <c r="D3654" i="106" s="1"/>
  <c r="H166" i="29"/>
  <c r="B1317" i="106" s="1"/>
  <c r="D1317" i="106" s="1"/>
  <c r="E109" i="5"/>
  <c r="E4" i="4" s="1"/>
  <c r="B2630" i="106" s="1"/>
  <c r="D2630" i="106" s="1"/>
  <c r="B7071" i="106"/>
  <c r="D7071" i="106" s="1"/>
  <c r="F66" i="34"/>
  <c r="B7063" i="106"/>
  <c r="D7063" i="106" s="1"/>
  <c r="J341" i="29"/>
  <c r="J354" i="29" s="1"/>
  <c r="B7245" i="106" s="1"/>
  <c r="D7245" i="106" s="1"/>
  <c r="K162" i="29"/>
  <c r="K166" i="29" s="1"/>
  <c r="L305" i="29"/>
  <c r="H288" i="29"/>
  <c r="B1454" i="106" s="1"/>
  <c r="D1454" i="106" s="1"/>
  <c r="G204" i="29"/>
  <c r="I331" i="29"/>
  <c r="B7222" i="106" s="1"/>
  <c r="D7222" i="106" s="1"/>
  <c r="H352" i="29"/>
  <c r="B7242" i="106" s="1"/>
  <c r="D7242" i="106" s="1"/>
  <c r="J274" i="5"/>
  <c r="B7054" i="106" s="1"/>
  <c r="D7054" i="106" s="1"/>
  <c r="K173" i="5"/>
  <c r="K6" i="4" s="1"/>
  <c r="B3570" i="106" s="1"/>
  <c r="D3570" i="106" s="1"/>
  <c r="H109" i="5"/>
  <c r="B6025" i="106" s="1"/>
  <c r="D6025" i="106" s="1"/>
  <c r="H173" i="5"/>
  <c r="B5906" i="106" s="1"/>
  <c r="D5906" i="106" s="1"/>
  <c r="J41" i="3"/>
  <c r="B6216" i="106" s="1"/>
  <c r="D6216" i="106" s="1"/>
  <c r="K41" i="3"/>
  <c r="K76" i="4"/>
  <c r="B3586" i="106" s="1"/>
  <c r="D3586" i="106" s="1"/>
  <c r="J77" i="4"/>
  <c r="B6262" i="106" s="1"/>
  <c r="D6262" i="106" s="1"/>
  <c r="F77" i="4"/>
  <c r="B3255" i="106" s="1"/>
  <c r="D3255" i="106" s="1"/>
  <c r="K84" i="29"/>
  <c r="B7078" i="106"/>
  <c r="D7078" i="106" s="1"/>
  <c r="E15" i="145"/>
  <c r="G15" i="145" s="1"/>
  <c r="B7206" i="106"/>
  <c r="D7206" i="106" s="1"/>
  <c r="C129" i="29"/>
  <c r="B1225" i="106" s="1"/>
  <c r="D1225" i="106" s="1"/>
  <c r="F50" i="34"/>
  <c r="F64" i="34"/>
  <c r="J204" i="29"/>
  <c r="B7072" i="106" s="1"/>
  <c r="D7072" i="106" s="1"/>
  <c r="B7203" i="106"/>
  <c r="D7203" i="106" s="1"/>
  <c r="B7047" i="106"/>
  <c r="D7047" i="106" s="1"/>
  <c r="B1274" i="106"/>
  <c r="D1274" i="106" s="1"/>
  <c r="B4156" i="106"/>
  <c r="D4156" i="106" s="1"/>
  <c r="B1470" i="106"/>
  <c r="D1470" i="106" s="1"/>
  <c r="B1130" i="106"/>
  <c r="D1130" i="106" s="1"/>
  <c r="F45" i="34"/>
  <c r="C331" i="29"/>
  <c r="B7216" i="106" s="1"/>
  <c r="D7216" i="106" s="1"/>
  <c r="F44" i="34"/>
  <c r="G30" i="108"/>
  <c r="B1124" i="106"/>
  <c r="D1124" i="106" s="1"/>
  <c r="K278" i="29"/>
  <c r="K339" i="29"/>
  <c r="G341" i="29"/>
  <c r="B3649" i="106" s="1"/>
  <c r="D3649" i="106" s="1"/>
  <c r="J129" i="29"/>
  <c r="B7038" i="106" s="1"/>
  <c r="D7038" i="106" s="1"/>
  <c r="E168" i="29"/>
  <c r="B1309" i="106" s="1"/>
  <c r="D1309" i="106" s="1"/>
  <c r="I129" i="29"/>
  <c r="B7037" i="106" s="1"/>
  <c r="D7037" i="106" s="1"/>
  <c r="F110" i="34"/>
  <c r="F129" i="34"/>
  <c r="I173" i="5"/>
  <c r="B4216" i="106" s="1"/>
  <c r="D4216" i="106" s="1"/>
  <c r="D15" i="7"/>
  <c r="B1772" i="106" s="1"/>
  <c r="D1772" i="106" s="1"/>
  <c r="D12" i="7"/>
  <c r="B1769" i="106" s="1"/>
  <c r="D1769" i="106" s="1"/>
  <c r="B5513" i="106"/>
  <c r="D5513" i="106" s="1"/>
  <c r="F130" i="34"/>
  <c r="F93" i="34"/>
  <c r="F105" i="34"/>
  <c r="D109" i="5"/>
  <c r="G5" i="4"/>
  <c r="B3409" i="106" s="1"/>
  <c r="D3409" i="106" s="1"/>
  <c r="G172" i="5"/>
  <c r="C172" i="5"/>
  <c r="K274" i="5"/>
  <c r="B6022" i="106" s="1"/>
  <c r="D6022" i="106" s="1"/>
  <c r="B7041" i="106"/>
  <c r="D7041" i="106" s="1"/>
  <c r="G109" i="5"/>
  <c r="C109" i="5"/>
  <c r="B5121" i="106" s="1"/>
  <c r="D5121" i="106" s="1"/>
  <c r="H76" i="4"/>
  <c r="B3298" i="106" s="1"/>
  <c r="D3298"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0" i="106" l="1"/>
  <c r="D40" i="108"/>
  <c r="E42" i="108" s="1"/>
  <c r="I26" i="12"/>
  <c r="B7741" i="106" s="1"/>
  <c r="D7741" i="106" s="1"/>
  <c r="N23" i="3"/>
  <c r="B284" i="106" s="1"/>
  <c r="D284" i="106" s="1"/>
  <c r="B7733" i="106"/>
  <c r="D7733" i="106" s="1"/>
  <c r="K26" i="12"/>
  <c r="B7743" i="106" s="1"/>
  <c r="D7743" i="106" s="1"/>
  <c r="F40" i="108"/>
  <c r="G42" i="108" s="1"/>
  <c r="D7254" i="106"/>
  <c r="D7255" i="106"/>
  <c r="D7253" i="106"/>
  <c r="D7252" i="106"/>
  <c r="D30" i="36"/>
  <c r="B7760" i="106"/>
  <c r="D7760" i="106" s="1"/>
  <c r="D50" i="36"/>
  <c r="F173" i="5"/>
  <c r="B5653" i="106" s="1"/>
  <c r="D5653" i="106" s="1"/>
  <c r="K77" i="4"/>
  <c r="B3587" i="106" s="1"/>
  <c r="D3587" i="106" s="1"/>
  <c r="C354" i="29"/>
  <c r="B3622" i="106" s="1"/>
  <c r="D3622" i="106" s="1"/>
  <c r="C150" i="29"/>
  <c r="B1226" i="106" s="1"/>
  <c r="D1226" i="106" s="1"/>
  <c r="H150" i="29"/>
  <c r="B1273" i="106" s="1"/>
  <c r="D1273" i="106" s="1"/>
  <c r="B1328" i="106"/>
  <c r="D1328" i="106" s="1"/>
  <c r="H168" i="29"/>
  <c r="B1318" i="106" s="1"/>
  <c r="D1318" i="106" s="1"/>
  <c r="B1879" i="106"/>
  <c r="D1879" i="106" s="1"/>
  <c r="H22" i="37"/>
  <c r="B1381" i="106"/>
  <c r="D1381" i="106" s="1"/>
  <c r="L114" i="29"/>
  <c r="K102" i="29"/>
  <c r="B1145" i="106" s="1"/>
  <c r="D1145" i="106" s="1"/>
  <c r="B6014" i="106"/>
  <c r="D6014" i="106" s="1"/>
  <c r="B2088" i="106"/>
  <c r="D2088" i="106" s="1"/>
  <c r="I6" i="4"/>
  <c r="B5011" i="106" s="1"/>
  <c r="D5011" i="106" s="1"/>
  <c r="H6" i="4"/>
  <c r="B2656" i="106" s="1"/>
  <c r="D2656" i="106" s="1"/>
  <c r="B5527" i="106"/>
  <c r="D5527" i="106" s="1"/>
  <c r="H4" i="4"/>
  <c r="B2655" i="106" s="1"/>
  <c r="D2655" i="106" s="1"/>
  <c r="L16" i="11"/>
  <c r="B2061" i="106" s="1"/>
  <c r="D2061" i="106" s="1"/>
  <c r="H354" i="29"/>
  <c r="B3660" i="106" s="1"/>
  <c r="D3660" i="106" s="1"/>
  <c r="K7" i="4"/>
  <c r="B3718" i="106" s="1"/>
  <c r="D3718" i="106" s="1"/>
  <c r="J16" i="4"/>
  <c r="B6226" i="106" s="1"/>
  <c r="D6226" i="106" s="1"/>
  <c r="K331" i="29"/>
  <c r="B7224" i="106" s="1"/>
  <c r="D7224" i="106" s="1"/>
  <c r="B7235" i="106"/>
  <c r="D7235" i="106" s="1"/>
  <c r="J7" i="4"/>
  <c r="B6222" i="106" s="1"/>
  <c r="D6222" i="106" s="1"/>
  <c r="F274" i="5"/>
  <c r="B5719" i="106" s="1"/>
  <c r="D5719" i="106" s="1"/>
  <c r="D57" i="36"/>
  <c r="D354" i="29"/>
  <c r="B3629" i="106" s="1"/>
  <c r="D3629" i="106" s="1"/>
  <c r="B1365" i="106"/>
  <c r="D1365" i="106" s="1"/>
  <c r="F65" i="34"/>
  <c r="I150" i="29"/>
  <c r="B7051" i="106" s="1"/>
  <c r="D7051" i="106" s="1"/>
  <c r="D274" i="5"/>
  <c r="D7" i="4" s="1"/>
  <c r="D19" i="171" s="1"/>
  <c r="D32" i="171" s="1"/>
  <c r="D49" i="171" s="1"/>
  <c r="B3568" i="106"/>
  <c r="D3568" i="106" s="1"/>
  <c r="D58" i="36"/>
  <c r="H77" i="4"/>
  <c r="B3299" i="106" s="1"/>
  <c r="D3299" i="106" s="1"/>
  <c r="B3724" i="106"/>
  <c r="D3724" i="106" s="1"/>
  <c r="F73" i="34"/>
  <c r="G15" i="4"/>
  <c r="B6032" i="106" s="1"/>
  <c r="D6032" i="106" s="1"/>
  <c r="G354" i="29"/>
  <c r="B3650" i="106" s="1"/>
  <c r="D3650" i="106" s="1"/>
  <c r="B3670" i="106"/>
  <c r="D3670" i="106" s="1"/>
  <c r="K341" i="29"/>
  <c r="J150" i="29"/>
  <c r="B7052" i="106" s="1"/>
  <c r="D7052" i="106" s="1"/>
  <c r="K352" i="29"/>
  <c r="K16" i="4" s="1"/>
  <c r="C114" i="29"/>
  <c r="B757" i="106" s="1"/>
  <c r="D757" i="106" s="1"/>
  <c r="B5214" i="106"/>
  <c r="D5214" i="106" s="1"/>
  <c r="C173" i="5"/>
  <c r="G173" i="5"/>
  <c r="B5770" i="106"/>
  <c r="D5770" i="106" s="1"/>
  <c r="B5356" i="106"/>
  <c r="D5356" i="106" s="1"/>
  <c r="D4" i="4"/>
  <c r="B2564" i="106" s="1"/>
  <c r="D2564" i="106" s="1"/>
  <c r="D19" i="7"/>
  <c r="B1775" i="106" s="1"/>
  <c r="D1775" i="106" s="1"/>
  <c r="B2657" i="106"/>
  <c r="D2657" i="106" s="1"/>
  <c r="B6024" i="106"/>
  <c r="D6024" i="106" s="1"/>
  <c r="G4" i="4"/>
  <c r="B2603" i="106" s="1"/>
  <c r="D2603" i="106" s="1"/>
  <c r="F175" i="34"/>
  <c r="C4" i="4"/>
  <c r="B2551" i="106" s="1"/>
  <c r="D2551" i="106" s="1"/>
  <c r="B5914" i="106"/>
  <c r="D5914" i="106" s="1"/>
  <c r="H275" i="5"/>
  <c r="B5915" i="106" s="1"/>
  <c r="D591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6" i="4"/>
  <c r="B2593" i="106" s="1"/>
  <c r="D2593" i="106" s="1"/>
  <c r="F275" i="5"/>
  <c r="B5720" i="106" s="1"/>
  <c r="D5720" i="106" s="1"/>
  <c r="F13" i="34"/>
  <c r="F7" i="4"/>
  <c r="B2594" i="106" s="1"/>
  <c r="D2594" i="106" s="1"/>
  <c r="F59" i="34"/>
  <c r="B5507" i="106"/>
  <c r="D5507" i="106" s="1"/>
  <c r="H8" i="4"/>
  <c r="K114" i="29"/>
  <c r="B1152" i="106" s="1"/>
  <c r="D1152" i="106" s="1"/>
  <c r="K354" i="29"/>
  <c r="B3678" i="106" s="1"/>
  <c r="D3678" i="106" s="1"/>
  <c r="D275" i="5"/>
  <c r="B5508" i="106" s="1"/>
  <c r="D5508" i="106" s="1"/>
  <c r="J17" i="4"/>
  <c r="B6227" i="106" s="1"/>
  <c r="D6227" i="106" s="1"/>
  <c r="B7243" i="106"/>
  <c r="D7243" i="106" s="1"/>
  <c r="J8" i="4"/>
  <c r="K13" i="4"/>
  <c r="B3572" i="106" s="1"/>
  <c r="D3572" i="106" s="1"/>
  <c r="B3672" i="106"/>
  <c r="D3672" i="106" s="1"/>
  <c r="K306" i="29"/>
  <c r="B1561" i="106" s="1"/>
  <c r="D1561" i="106" s="1"/>
  <c r="B5778" i="106"/>
  <c r="D5778" i="106" s="1"/>
  <c r="G6" i="4"/>
  <c r="B2604" i="106" s="1"/>
  <c r="D2604" i="10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9" i="4" l="1"/>
  <c r="B6229" i="106" s="1"/>
  <c r="D6229" i="106" s="1"/>
  <c r="J20" i="4"/>
  <c r="J78" i="4" s="1"/>
  <c r="K151" i="29"/>
  <c r="B1289" i="106" s="1"/>
  <c r="D1289" i="106" s="1"/>
  <c r="F8" i="4"/>
  <c r="B2595" i="106" s="1"/>
  <c r="D2595" i="106" s="1"/>
  <c r="B6223" i="106"/>
  <c r="D6223" i="106" s="1"/>
  <c r="J10" i="4"/>
  <c r="B6225" i="106" s="1"/>
  <c r="D6225" i="106" s="1"/>
  <c r="K355" i="29"/>
  <c r="B3681" i="106" s="1"/>
  <c r="D3681" i="106" s="1"/>
  <c r="F8" i="34"/>
  <c r="B2658" i="106"/>
  <c r="D2658" i="106" s="1"/>
  <c r="H10" i="4"/>
  <c r="B4127" i="106" s="1"/>
  <c r="D4127" i="106" s="1"/>
  <c r="K17" i="4"/>
  <c r="K20" i="4"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D6" i="146" l="1"/>
  <c r="F10" i="4"/>
  <c r="B4125" i="106" s="1"/>
  <c r="D4125" i="106" s="1"/>
  <c r="K19" i="4"/>
  <c r="B4144" i="106" s="1"/>
  <c r="D4144" i="106" s="1"/>
  <c r="B3575" i="106"/>
  <c r="D3575" i="106" s="1"/>
  <c r="H13" i="118"/>
  <c r="F14" i="34"/>
  <c r="F76" i="34" s="1"/>
  <c r="F176" i="34" s="1"/>
  <c r="B2568" i="106"/>
  <c r="D2568" i="106" s="1"/>
  <c r="D10" i="4"/>
  <c r="B4123" i="106" s="1"/>
  <c r="D4123" i="106" s="1"/>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8" i="146" l="1"/>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F8" i="146" l="1"/>
  <c r="D81" i="4"/>
  <c r="C9" i="14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64" i="36" l="1"/>
  <c r="B1644" i="106"/>
  <c r="D1644" i="106" s="1"/>
  <c r="D82" i="4"/>
  <c r="D83" i="4" s="1"/>
  <c r="B6277" i="106" s="1"/>
  <c r="D6277" i="106" s="1"/>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<sst xmlns="http://schemas.openxmlformats.org/spreadsheetml/2006/main" count="5165" uniqueCount="2163">
  <si>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</si>
  <si>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</si>
  <si>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</si>
  <si>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</si>
  <si>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</si>
  <si>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</si>
  <si>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</si>
  <si>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</si>
  <si>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</si>
  <si>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</si>
  <si>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</si>
  <si>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</si>
  <si>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</si>
  <si>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</si>
  <si>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</si>
  <si>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</si>
  <si>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</si>
  <si>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</si>
  <si>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</si>
  <si>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</si>
  <si>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</si>
  <si>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</si>
  <si>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</si>
  <si>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</si>
  <si>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</si>
  <si>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</si>
  <si>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</si>
  <si>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</si>
  <si>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</si>
  <si>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</si>
  <si>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</si>
  <si>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</si>
  <si>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</si>
  <si>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</si>
  <si>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</si>
  <si>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</si>
  <si>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</si>
  <si>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</si>
  <si>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</si>
  <si>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</si>
  <si>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</si>
  <si>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</si>
  <si>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</si>
  <si>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</si>
  <si>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</si>
  <si>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</si>
  <si>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</si>
  <si>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</si>
  <si>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</si>
  <si>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</si>
  <si>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</si>
  <si>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</si>
  <si>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</si>
  <si>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</si>
  <si>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</si>
  <si>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</si>
  <si>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</si>
  <si>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</si>
  <si>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</si>
  <si>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</si>
  <si>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</si>
  <si>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</si>
  <si>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</si>
  <si>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</si>
  <si>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</si>
  <si>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</si>
  <si>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</si>
  <si>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</si>
  <si>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</si>
  <si>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</si>
  <si>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</si>
  <si>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</si>
  <si>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</si>
  <si>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</si>
  <si>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</si>
  <si>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</si>
  <si>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</si>
  <si>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</si>
  <si>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</si>
  <si>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</si>
  <si>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</si>
  <si>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</si>
  <si>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</si>
  <si>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</si>
  <si>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</si>
  <si>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</si>
  <si>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</si>
  <si>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</si>
  <si>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</si>
  <si>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</si>
  <si>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</si>
  <si>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</si>
  <si>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</si>
  <si>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</si>
  <si>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</si>
  <si>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</si>
  <si>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</si>
  <si>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</si>
  <si>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</si>
  <si>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</si>
  <si>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</si>
  <si>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</si>
  <si>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</si>
  <si>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</si>
  <si>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</si>
  <si>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</si>
  <si>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</si>
  <si>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</si>
  <si>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</si>
  <si>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</si>
  <si>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</si>
  <si>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</si>
  <si>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</si>
  <si>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</si>
  <si>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</si>
  <si>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</si>
  <si>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</si>
  <si>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</si>
  <si>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</si>
  <si>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</si>
  <si>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</si>
  <si>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</si>
  <si>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</si>
  <si>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</si>
  <si>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</si>
  <si>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</si>
  <si>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</si>
  <si>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</si>
  <si>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</si>
  <si>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</si>
  <si>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</si>
  <si>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</si>
  <si>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</si>
  <si>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</si>
  <si>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</si>
  <si>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</si>
  <si>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</si>
  <si>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</si>
  <si>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</si>
  <si>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</si>
  <si>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</si>
  <si>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</si>
  <si>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</si>
  <si>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</si>
  <si>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</si>
  <si>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</si>
  <si>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</si>
  <si>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</si>
  <si>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</si>
  <si>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</si>
  <si>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</si>
  <si>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</si>
  <si>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</si>
  <si>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</si>
  <si>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</si>
  <si>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</si>
  <si>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</si>
  <si>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</si>
  <si>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</si>
  <si>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</si>
  <si>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</si>
  <si>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</si>
  <si>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</si>
  <si>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</si>
  <si>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</si>
  <si>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</si>
  <si>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</si>
  <si>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</si>
  <si>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</si>
  <si>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</si>
  <si>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</si>
  <si>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</si>
  <si>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</si>
  <si>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</si>
  <si>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</si>
  <si>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</si>
  <si>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</si>
  <si>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</si>
  <si>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</si>
  <si>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</si>
  <si>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</si>
  <si>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</si>
  <si>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</si>
  <si>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</si>
  <si>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</si>
  <si>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</si>
  <si>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</si>
  <si>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</si>
  <si>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</si>
  <si>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</si>
  <si>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</si>
  <si>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</si>
  <si>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</si>
  <si>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</si>
  <si>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</si>
  <si>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</si>
  <si>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</si>
  <si>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</si>
  <si>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</si>
  <si>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</si>
  <si>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</si>
  <si>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</si>
  <si>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</si>
  <si>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</si>
  <si>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</si>
  <si>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</si>
  <si>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</si>
  <si>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</si>
  <si>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</si>
  <si>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</si>
  <si>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</si>
  <si>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</si>
  <si>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</si>
  <si>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</si>
  <si>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</si>
  <si>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</si>
  <si>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</si>
  <si>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</si>
  <si>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</si>
  <si>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</si>
  <si>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</si>
  <si>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</si>
  <si>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</si>
  <si>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</si>
  <si>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</si>
  <si>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</si>
  <si>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</si>
  <si>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</si>
  <si>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</si>
  <si>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</si>
  <si>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</si>
  <si>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</si>
  <si>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</si>
  <si>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</si>
  <si>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</si>
  <si>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</si>
  <si>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</si>
  <si>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</si>
  <si>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</si>
  <si>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</si>
  <si>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</si>
  <si>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</si>
  <si>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</si>
  <si>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</si>
  <si>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</si>
  <si>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</si>
  <si>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</si>
  <si>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</si>
  <si>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</si>
  <si>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</si>
  <si>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</si>
  <si>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</si>
  <si>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</si>
  <si>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</si>
  <si>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</si>
  <si>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</si>
  <si>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</si>
  <si>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</si>
  <si>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</si>
  <si>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</si>
  <si>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</si>
  <si>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</si>
  <si>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</si>
  <si>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</si>
  <si>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</si>
  <si>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</si>
  <si>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</si>
  <si>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</si>
  <si>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</si>
  <si>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</si>
  <si>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</si>
  <si>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</si>
  <si>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</si>
  <si>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</si>
  <si>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</si>
  <si>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</si>
  <si>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</si>
  <si>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</si>
  <si>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</si>
  <si>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</si>
  <si>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</si>
  <si>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</si>
  <si>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</si>
  <si>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</si>
  <si>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</si>
  <si>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</si>
  <si>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</si>
  <si>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</si>
  <si>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</si>
  <si>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</si>
  <si>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</si>
  <si>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</si>
  <si>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</si>
  <si>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</si>
  <si>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</si>
  <si>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</si>
  <si>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</si>
  <si>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</si>
  <si>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</si>
  <si>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</si>
  <si>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</si>
  <si>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</si>
  <si>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</si>
  <si>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</si>
  <si>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</si>
  <si>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</si>
  <si>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</si>
  <si>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</si>
  <si>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</si>
  <si>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</si>
  <si>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</si>
  <si>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</si>
  <si>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</si>
  <si>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</si>
  <si>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</si>
  <si>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</si>
  <si>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</si>
  <si>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</si>
  <si>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</si>
  <si>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</si>
  <si>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</si>
  <si>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</si>
  <si>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</si>
  <si>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</si>
  <si>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</si>
  <si>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</si>
  <si>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</si>
  <si>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</si>
  <si>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</si>
  <si>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</si>
  <si>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</si>
  <si>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</si>
  <si>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</si>
  <si>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</si>
  <si>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</si>
  <si>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</si>
  <si>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</si>
  <si>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</si>
  <si>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</si>
  <si>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</si>
  <si>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</si>
  <si>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</si>
  <si>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</si>
  <si>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</si>
  <si>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</si>
  <si>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</si>
  <si>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</si>
  <si>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</si>
  <si>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</si>
  <si>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</si>
  <si>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</si>
  <si>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</si>
  <si>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</si>
  <si>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</si>
  <si>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</si>
  <si>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</si>
  <si>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</si>
  <si>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</si>
  <si>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</si>
  <si>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</si>
  <si>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</si>
  <si>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</si>
  <si>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</si>
  <si>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</si>
  <si>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</si>
  <si>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</si>
  <si>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</si>
  <si>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</si>
  <si>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</si>
  <si>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</si>
  <si>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</si>
  <si>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</si>
  <si>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</si>
  <si>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</si>
  <si>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</si>
  <si>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</si>
  <si>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</si>
  <si>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</si>
  <si>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</si>
  <si>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</si>
  <si>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</si>
  <si>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</si>
  <si>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</si>
  <si>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</si>
  <si>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</si>
  <si>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</si>
  <si>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</si>
  <si>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</si>
  <si>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</si>
  <si>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</si>
  <si>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</si>
  <si>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</si>
  <si>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</si>
  <si>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</si>
  <si>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</si>
  <si>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</si>
  <si>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</si>
  <si>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</si>
  <si>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</si>
  <si>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</si>
  <si>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</si>
  <si>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</si>
  <si>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</si>
  <si>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</si>
  <si>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</si>
  <si>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</si>
  <si>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</si>
  <si>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</si>
  <si>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</si>
  <si>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</si>
  <si>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</si>
  <si>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</si>
  <si>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</si>
  <si>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</si>
  <si>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</si>
  <si>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</si>
  <si>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</si>
  <si>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</si>
  <si>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</si>
  <si>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</si>
  <si>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</si>
  <si>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</si>
  <si>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</si>
  <si>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</si>
  <si>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</si>
  <si>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</si>
  <si>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</si>
  <si>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</si>
  <si>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</si>
  <si>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</si>
  <si>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</si>
  <si>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</si>
  <si>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</si>
  <si>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</si>
  <si>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</si>
  <si>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</si>
  <si>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</si>
  <si>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</si>
  <si>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</si>
  <si>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</si>
  <si>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</si>
  <si>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</si>
  <si>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</si>
  <si>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</si>
  <si>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</si>
  <si>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</si>
  <si>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</si>
  <si>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</si>
  <si>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</si>
  <si>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</si>
  <si>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</si>
  <si>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</si>
  <si>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</si>
  <si>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</si>
  <si>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</si>
  <si>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</si>
  <si>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</si>
  <si>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</si>
  <si>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</si>
  <si>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</si>
  <si>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</si>
  <si>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</si>
  <si>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</si>
  <si>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</si>
  <si>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</si>
  <si>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</si>
  <si>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</si>
  <si>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</si>
  <si>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</si>
  <si>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</si>
  <si>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</si>
  <si>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</si>
  <si>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</si>
  <si>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</si>
  <si>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</si>
  <si>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</si>
  <si>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</si>
  <si>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</si>
  <si>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</si>
  <si>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</si>
  <si>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</si>
  <si>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</si>
  <si>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</si>
  <si>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</si>
  <si>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</si>
  <si>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</si>
  <si>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</si>
  <si>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</si>
  <si>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</si>
  <si>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</si>
  <si>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</si>
  <si>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</si>
  <si>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</si>
  <si>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</si>
  <si>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</si>
  <si>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</si>
  <si>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</si>
  <si>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</si>
  <si>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</si>
  <si>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</si>
  <si>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</si>
  <si>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</si>
  <si>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</si>
  <si>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</si>
  <si>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</si>
  <si>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</si>
  <si>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</si>
  <si>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</si>
  <si>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</si>
  <si>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</si>
  <si>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</si>
  <si>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</si>
  <si>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</si>
  <si>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</si>
  <si>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</si>
  <si>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</si>
  <si>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</si>
  <si>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</si>
  <si>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</si>
  <si>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</si>
  <si>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</si>
  <si>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</si>
  <si>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</si>
  <si>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</si>
  <si>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</si>
  <si>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</si>
  <si>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</si>
  <si>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</si>
  <si>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</si>
  <si>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</si>
  <si>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</si>
  <si>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</si>
  <si>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</si>
  <si>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</si>
  <si>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</si>
  <si>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</si>
  <si>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</si>
  <si>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</si>
  <si>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</si>
  <si>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</si>
  <si>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</si>
  <si>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</si>
  <si>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</si>
  <si>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</si>
  <si>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</si>
  <si>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</si>
  <si>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</si>
  <si>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</si>
  <si>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</si>
  <si>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</si>
  <si>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</si>
  <si>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</si>
  <si>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</si>
  <si>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</si>
  <si>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</si>
  <si>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</si>
  <si>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</si>
  <si>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</si>
  <si>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</si>
  <si>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</si>
  <si>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</si>
  <si>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</si>
  <si>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</si>
  <si>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</si>
  <si>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</si>
  <si>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</si>
  <si>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</si>
  <si>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</si>
  <si>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</si>
  <si>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</si>
  <si>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</si>
  <si>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</si>
  <si>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</si>
  <si>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</si>
  <si>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</si>
  <si>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</si>
  <si>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</si>
  <si>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</si>
  <si>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</si>
  <si>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</si>
  <si>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</si>
  <si>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</si>
  <si>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</si>
  <si>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</si>
  <si>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</si>
  <si>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</si>
  <si>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</si>
  <si>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</si>
  <si>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</si>
  <si>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</si>
  <si>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</si>
  <si>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</si>
  <si>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</si>
  <si>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</si>
  <si>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</si>
  <si>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</si>
  <si>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</si>
  <si>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</si>
  <si>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</si>
  <si>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</si>
  <si>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</si>
  <si>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</si>
  <si>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</si>
  <si>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</si>
  <si>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</si>
  <si>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</si>
  <si>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</si>
  <si>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</si>
  <si>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</si>
  <si>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</si>
  <si>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</si>
  <si>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</si>
  <si>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</si>
  <si>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</si>
  <si>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</si>
  <si>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</si>
  <si>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</si>
  <si>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</si>
  <si>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</si>
  <si>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</si>
  <si>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</si>
  <si>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</si>
  <si>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</si>
  <si>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</si>
  <si>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</si>
  <si>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</si>
  <si>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</si>
  <si>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</si>
  <si>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</si>
  <si>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</si>
  <si>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</si>
  <si>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</si>
  <si>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</si>
  <si>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</si>
  <si>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</si>
  <si>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</si>
  <si>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</si>
  <si>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</si>
  <si>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</si>
  <si>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</si>
  <si>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</si>
  <si>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</si>
  <si>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</si>
  <si>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</si>
  <si>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</si>
  <si>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</si>
  <si>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</si>
  <si>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</si>
  <si>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</si>
  <si>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</si>
  <si>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</si>
  <si>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</si>
  <si>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</si>
  <si>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</si>
  <si>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</si>
  <si>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</si>
  <si>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</si>
  <si>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</si>
  <si>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</si>
  <si>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</si>
  <si>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</si>
  <si>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</si>
  <si>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</si>
  <si>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</si>
  <si>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</si>
  <si>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</si>
  <si>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</si>
  <si>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</si>
  <si>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</si>
  <si>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</si>
  <si>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</si>
  <si>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</si>
  <si>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</si>
  <si>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</si>
  <si>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</si>
  <si>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</si>
  <si>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</si>
  <si>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</si>
  <si>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</si>
  <si>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</si>
  <si>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</si>
  <si>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</si>
  <si>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</si>
  <si>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</si>
  <si>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</si>
  <si>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</si>
  <si>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</si>
  <si>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</si>
  <si>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</si>
  <si>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</si>
  <si>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</si>
  <si>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</si>
  <si>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</si>
  <si>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</si>
  <si>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</si>
  <si>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</si>
  <si>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</si>
  <si>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</si>
  <si>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</si>
  <si>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</si>
  <si>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</si>
  <si>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</si>
  <si>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</si>
  <si>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</si>
  <si>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</si>
  <si>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</si>
  <si>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</si>
  <si>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</si>
  <si>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</si>
  <si>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</si>
  <si>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</si>
  <si>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</si>
  <si>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</si>
  <si>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</si>
  <si>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</si>
  <si>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</si>
  <si>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</si>
  <si>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</si>
  <si>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</si>
  <si>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</si>
  <si>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</si>
  <si>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</si>
  <si>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</si>
  <si>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</si>
  <si>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</si>
  <si>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</si>
  <si>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</si>
  <si>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</si>
  <si>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</si>
  <si>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</si>
  <si>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</si>
  <si>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</si>
  <si>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</si>
  <si>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</si>
  <si>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</si>
  <si>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</si>
  <si>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</si>
  <si>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</si>
  <si>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</si>
  <si>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</si>
  <si>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</si>
  <si>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</si>
  <si>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</si>
  <si>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</si>
  <si>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</si>
  <si>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</si>
  <si>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</si>
  <si>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</si>
  <si>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</si>
  <si>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</si>
  <si>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</si>
  <si>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</si>
  <si>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</si>
  <si>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</si>
  <si>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</si>
  <si>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</si>
  <si>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</si>
  <si>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</si>
  <si>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</si>
  <si>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</si>
  <si>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</si>
  <si>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</si>
  <si>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</si>
  <si>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</si>
  <si>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</si>
  <si>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</si>
  <si>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</si>
  <si>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</si>
  <si>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</si>
  <si>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</si>
  <si>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</si>
  <si>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</si>
  <si>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</si>
  <si>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</si>
  <si>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</si>
  <si>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</si>
  <si>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</si>
  <si>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</si>
  <si>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</si>
  <si>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</si>
  <si>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</si>
  <si>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</si>
  <si>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</si>
  <si>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</si>
  <si>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</si>
  <si>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</si>
  <si>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</si>
  <si>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</si>
  <si>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</si>
  <si>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</si>
  <si>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</si>
  <si>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</si>
  <si>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</si>
  <si>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</si>
  <si>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</si>
  <si>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</si>
  <si>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</si>
  <si>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</si>
  <si>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</si>
  <si>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</si>
  <si>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</si>
  <si>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</si>
  <si>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</si>
  <si>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</si>
  <si>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</si>
  <si>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</si>
  <si>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</si>
  <si>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</si>
  <si>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</si>
  <si>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</si>
  <si>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</si>
  <si>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</si>
  <si>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</si>
  <si>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</si>
  <si>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</si>
  <si>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</si>
  <si>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</si>
  <si>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</si>
  <si>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</si>
  <si>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</si>
  <si>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</si>
  <si>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</si>
  <si>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</si>
  <si>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</si>
  <si>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</si>
  <si>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</si>
  <si>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</si>
  <si>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</si>
  <si>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</si>
  <si>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</si>
  <si>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</si>
  <si>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</si>
  <si>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</si>
  <si>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</si>
  <si>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</si>
  <si>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</si>
  <si>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</si>
  <si>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</si>
  <si>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</si>
  <si>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</si>
  <si>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</si>
  <si>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</si>
  <si>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</si>
  <si>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</si>
  <si>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</si>
  <si>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</si>
  <si>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</si>
  <si>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</si>
  <si>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</si>
  <si>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</si>
  <si>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</si>
  <si>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</si>
  <si>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</si>
  <si>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</si>
  <si>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</si>
  <si>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</si>
  <si>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</si>
  <si>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</si>
  <si>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</si>
  <si>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</si>
  <si>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</si>
  <si>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</si>
  <si>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</si>
  <si>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</si>
  <si>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</si>
  <si>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</si>
  <si>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</si>
  <si>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</si>
  <si>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</si>
  <si>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</si>
  <si>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</si>
  <si>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</si>
  <si>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</si>
  <si>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</si>
  <si>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</si>
  <si>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</si>
  <si>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</si>
  <si>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</si>
  <si>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</si>
  <si>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</si>
  <si>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</si>
  <si>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</si>
  <si>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</si>
  <si>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</si>
  <si>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</si>
  <si>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</si>
  <si>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</si>
  <si>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</si>
  <si>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</si>
  <si>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</si>
  <si>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</si>
  <si>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</si>
  <si>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</si>
  <si>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</si>
  <si>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</si>
  <si>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</si>
  <si>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</si>
  <si>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</si>
  <si>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</si>
  <si>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</si>
  <si>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</si>
  <si>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</si>
  <si>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</si>
  <si>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</si>
  <si>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</si>
  <si>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</si>
  <si>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</si>
  <si>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</si>
  <si>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</si>
  <si>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</si>
  <si>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</si>
  <si>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</si>
  <si>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</si>
  <si>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</si>
  <si>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</si>
  <si>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</si>
  <si>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</si>
  <si>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</si>
  <si>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</si>
  <si>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</si>
  <si>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</si>
  <si>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</si>
  <si>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</si>
  <si>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</si>
  <si>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</si>
  <si>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</si>
  <si>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</si>
  <si>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</si>
  <si>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</si>
  <si>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</si>
  <si>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</si>
  <si>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</si>
  <si>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</si>
  <si>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</si>
  <si>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</si>
  <si>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</si>
  <si>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</si>
  <si>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</si>
  <si>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</si>
  <si>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</si>
  <si>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</si>
  <si>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</si>
  <si>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</si>
  <si>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</si>
  <si>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</si>
  <si>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</si>
  <si>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</si>
  <si>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</si>
  <si>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</si>
  <si>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</si>
  <si>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</si>
  <si>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</si>
  <si>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</si>
  <si>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</si>
  <si>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</si>
  <si>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</si>
  <si>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</si>
  <si>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</si>
  <si>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</si>
  <si>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</si>
  <si>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</si>
  <si>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</si>
  <si>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</si>
  <si>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</si>
  <si>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</si>
  <si>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</si>
  <si>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</si>
  <si>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</si>
  <si>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</si>
  <si>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</si>
  <si>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</si>
  <si>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</si>
  <si>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</si>
  <si>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</si>
  <si>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</si>
  <si>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</si>
  <si>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</si>
  <si>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</si>
  <si>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</si>
  <si>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</si>
  <si>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</si>
  <si>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</si>
  <si>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</si>
  <si>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</si>
  <si>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</si>
  <si>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</si>
  <si>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</si>
  <si>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</si>
  <si>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</si>
  <si>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</si>
  <si>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</si>
  <si>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</si>
  <si>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</si>
  <si>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</si>
  <si>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</si>
  <si>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</si>
  <si>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</si>
  <si>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</si>
  <si>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</si>
  <si>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</si>
  <si>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</si>
  <si>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</si>
  <si>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</si>
  <si>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</si>
  <si>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</si>
  <si>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</si>
  <si>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</si>
  <si>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</si>
  <si>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</si>
  <si>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</si>
  <si>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</si>
  <si>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</si>
  <si>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</si>
  <si>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</si>
  <si>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</si>
  <si>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</si>
  <si>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</si>
  <si>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</si>
  <si>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</si>
  <si>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</si>
  <si>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</si>
  <si>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</si>
  <si>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</si>
  <si>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</si>
  <si>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</si>
  <si>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</si>
  <si>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</si>
  <si>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</si>
  <si>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</si>
  <si>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</si>
  <si>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</si>
  <si>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</si>
  <si>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</si>
  <si>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</si>
  <si>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</si>
  <si>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</si>
  <si>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</si>
  <si>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</si>
  <si>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</si>
  <si>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</si>
  <si>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</si>
  <si>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</si>
  <si>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</si>
  <si>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</si>
  <si>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</si>
  <si>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</si>
  <si>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</si>
  <si>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</si>
  <si>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</si>
  <si>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</si>
  <si>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</si>
  <si>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</si>
  <si>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</si>
  <si>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</si>
  <si>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</si>
  <si>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</si>
  <si>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</si>
  <si>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</si>
  <si>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</si>
  <si>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</si>
  <si>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</si>
  <si>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</si>
  <si>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</si>
  <si>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</si>
  <si>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</si>
  <si>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</si>
  <si>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</si>
  <si>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</si>
  <si>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</si>
  <si>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</si>
  <si>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</si>
  <si>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</si>
  <si>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</si>
  <si>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</si>
  <si>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</si>
  <si>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</si>
  <si>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</si>
  <si>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</si>
  <si>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</si>
  <si>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</si>
  <si>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</si>
  <si>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</si>
  <si>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</si>
  <si>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</si>
  <si>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</si>
  <si>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</si>
  <si>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</si>
  <si>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</si>
  <si>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</si>
  <si>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</si>
  <si>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</si>
  <si>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</si>
  <si>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</si>
  <si>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</si>
  <si>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</si>
  <si>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</si>
  <si>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</si>
  <si>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</si>
  <si>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</si>
  <si>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</si>
  <si>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</si>
  <si>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</si>
  <si>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</si>
  <si>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</si>
  <si>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</si>
  <si>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</si>
  <si>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</si>
  <si>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</si>
  <si>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</si>
  <si>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</si>
  <si>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</si>
  <si>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</si>
  <si>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</si>
  <si>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</si>
  <si>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</si>
  <si>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</si>
  <si>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</si>
  <si>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</si>
  <si>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</si>
  <si>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</si>
  <si>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</si>
  <si>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</si>
  <si>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</si>
  <si>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</si>
  <si>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</si>
  <si>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</si>
  <si>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</si>
  <si>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</si>
  <si>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</si>
  <si>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</si>
  <si>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</si>
  <si>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</si>
  <si>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</si>
  <si>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</si>
  <si>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</si>
  <si>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</si>
  <si>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</si>
  <si>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</si>
  <si>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</si>
  <si>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</si>
  <si>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</si>
  <si>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</si>
  <si>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</si>
  <si>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</si>
  <si>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</si>
  <si>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</si>
  <si>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</si>
  <si>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</si>
  <si>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</si>
  <si>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</si>
  <si>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</si>
  <si>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</si>
  <si>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</si>
  <si>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</si>
  <si>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</si>
  <si>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</si>
  <si>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</si>
  <si>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</si>
  <si>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</si>
  <si>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</si>
  <si>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</si>
  <si>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</si>
  <si>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</si>
  <si>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</si>
  <si>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</si>
  <si>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</si>
  <si>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</si>
  <si>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</si>
  <si>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</si>
  <si>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</si>
  <si>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</si>
  <si>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</si>
  <si>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</si>
  <si>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</si>
  <si>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</si>
  <si>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</si>
  <si>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</si>
  <si>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</si>
  <si>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</si>
  <si>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</si>
  <si>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</si>
  <si>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</si>
  <si>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</si>
  <si>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</si>
  <si>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</si>
  <si>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</si>
  <si>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</si>
  <si>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</si>
  <si>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</si>
  <si>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</si>
  <si>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</si>
  <si>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</si>
  <si>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</si>
  <si>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</si>
  <si>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</si>
  <si>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</si>
  <si>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</si>
  <si>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</si>
  <si>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</si>
  <si>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</si>
  <si>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</si>
  <si>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</si>
  <si>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</si>
  <si>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</si>
  <si>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</si>
  <si>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</si>
  <si>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</si>
  <si>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</si>
  <si>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</si>
  <si>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</si>
  <si>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</si>
  <si>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</si>
  <si>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</si>
  <si>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</si>
  <si>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</si>
  <si>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</si>
  <si>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</si>
  <si>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</si>
  <si>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</si>
  <si>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</si>
  <si>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</si>
  <si>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</si>
  <si>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</si>
  <si>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</si>
  <si>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</si>
  <si>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</si>
  <si>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</si>
  <si>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</si>
  <si>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</si>
  <si>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</si>
  <si>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</si>
  <si>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</si>
  <si>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</si>
  <si>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</si>
  <si>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</si>
  <si>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</si>
  <si>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</si>
  <si>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</si>
  <si>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</si>
  <si>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</si>
  <si>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</si>
  <si>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</si>
  <si>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</si>
  <si>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</si>
  <si>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</si>
  <si>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</si>
  <si>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</si>
  <si>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</si>
  <si>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</si>
  <si>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</si>
  <si>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</si>
  <si>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</si>
  <si>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</si>
  <si>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</si>
  <si>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</si>
  <si>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</si>
  <si>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</si>
  <si>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</si>
  <si>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</si>
  <si>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</si>
  <si>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</si>
  <si>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</si>
  <si>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</si>
  <si>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</si>
  <si>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</si>
  <si>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</si>
  <si>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</si>
  <si>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</si>
  <si>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</si>
  <si>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</si>
  <si>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</si>
  <si>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</si>
  <si>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</si>
  <si>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</si>
  <si>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</si>
  <si>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</si>
  <si>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</si>
  <si>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</si>
  <si>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</si>
  <si>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</si>
  <si>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</si>
  <si>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</si>
  <si>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</si>
  <si>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</si>
  <si>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</si>
  <si>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</si>
  <si>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</si>
  <si>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</si>
  <si>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</si>
  <si>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</si>
  <si>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</si>
  <si>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</si>
  <si>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</si>
  <si>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</si>
  <si>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</si>
  <si>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</si>
  <si>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</si>
  <si>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</si>
  <si>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</si>
  <si>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</si>
  <si>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</si>
  <si>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</si>
  <si>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</si>
  <si>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</si>
  <si>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</si>
  <si>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</si>
  <si>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</si>
  <si>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</si>
  <si>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</si>
  <si>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</si>
  <si>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</si>
  <si>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</si>
  <si>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</si>
  <si>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</si>
  <si>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</si>
  <si>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</si>
  <si>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</si>
  <si>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</si>
  <si>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</si>
  <si>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</si>
  <si>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</si>
  <si>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</si>
  <si>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</si>
  <si>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</si>
  <si>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</si>
  <si>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</si>
  <si>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</si>
  <si>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</si>
  <si>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</si>
  <si>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</si>
  <si>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</si>
  <si>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</si>
  <si>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</si>
  <si>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</si>
  <si>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</si>
  <si>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</si>
  <si>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</si>
  <si>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</si>
  <si>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</si>
  <si>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</si>
  <si>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</si>
  <si>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</si>
  <si>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</si>
  <si>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</si>
  <si>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</si>
  <si>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</si>
  <si>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</si>
  <si>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</si>
  <si>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</si>
  <si>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</si>
  <si>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</si>
  <si>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</si>
  <si>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</si>
  <si>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</si>
  <si>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</si>
  <si>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</si>
  <si>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</si>
  <si>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</si>
  <si>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</si>
  <si>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</si>
  <si>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</si>
  <si>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</si>
  <si>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</si>
  <si>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</si>
  <si>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</si>
  <si>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</si>
  <si>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</si>
  <si>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</si>
  <si>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</si>
  <si>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</si>
  <si>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</si>
  <si>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</si>
  <si>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</si>
  <si>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</si>
  <si>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</si>
  <si>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</si>
  <si>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</si>
  <si>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</si>
  <si>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</si>
  <si>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</si>
  <si>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</si>
  <si>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</si>
  <si>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</si>
  <si>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</si>
  <si>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</si>
  <si>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</si>
  <si>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</si>
  <si>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</si>
  <si>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</si>
  <si>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</si>
  <si>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</si>
  <si>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</si>
  <si>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</si>
  <si>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</si>
  <si>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</si>
  <si>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</si>
  <si>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</si>
  <si>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</si>
  <si>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</si>
  <si>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</si>
  <si>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</si>
  <si>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</si>
  <si>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</si>
  <si>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</si>
  <si>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</si>
  <si>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</si>
  <si>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</si>
  <si>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</si>
  <si>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</si>
  <si>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</si>
  <si>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</si>
  <si>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</si>
  <si>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</si>
  <si>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</si>
  <si>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</si>
  <si>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</si>
  <si>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</si>
  <si>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</si>
  <si>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</si>
  <si>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</si>
  <si>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</si>
  <si>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</si>
  <si>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</si>
  <si>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</si>
  <si>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</si>
  <si>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</si>
  <si>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</si>
  <si>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</si>
  <si>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</si>
  <si>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</si>
  <si>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</si>
  <si>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</si>
  <si>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</si>
  <si>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</si>
  <si>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</si>
  <si>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</si>
  <si>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</si>
  <si>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</si>
  <si>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</si>
  <si>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</si>
  <si>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</si>
  <si>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</si>
  <si>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</si>
  <si>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</si>
  <si>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</si>
  <si>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</si>
  <si>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</si>
  <si>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</si>
  <si>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</si>
  <si>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</si>
  <si>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</si>
  <si>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</si>
  <si>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</si>
  <si>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</si>
  <si>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</si>
  <si>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</si>
  <si>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</si>
  <si>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</si>
  <si>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</si>
  <si>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</si>
  <si>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</si>
  <si>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</si>
  <si>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</si>
  <si>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</si>
  <si>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</si>
  <si>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</si>
  <si>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</si>
  <si>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</si>
  <si>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</si>
  <si>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</si>
  <si>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</si>
  <si>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</si>
  <si>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</si>
  <si>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</si>
  <si>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</si>
  <si>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</si>
  <si>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</si>
  <si>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</si>
  <si>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</si>
  <si>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</si>
  <si>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</si>
  <si>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</si>
  <si>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</si>
  <si>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</si>
  <si>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</si>
  <si>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</si>
  <si>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</si>
  <si>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</si>
  <si>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</si>
  <si>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</si>
  <si>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</si>
  <si>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</si>
  <si>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</si>
  <si>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</si>
  <si>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</si>
  <si>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</si>
  <si>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</si>
  <si>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</si>
  <si>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</si>
  <si>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</si>
  <si>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</si>
  <si>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</si>
  <si>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</si>
  <si>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</si>
  <si>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</si>
  <si>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</si>
  <si>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</si>
  <si>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</si>
  <si>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</si>
  <si>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</si>
  <si>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</si>
  <si>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</si>
  <si>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</si>
  <si>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</si>
  <si>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</si>
  <si>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</si>
  <si>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</si>
  <si>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</si>
  <si>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</si>
  <si>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</si>
  <si>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</si>
  <si>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</si>
  <si>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</si>
  <si>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</si>
  <si>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</si>
  <si>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</si>
  <si>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</si>
  <si>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</si>
  <si>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</si>
  <si>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</si>
  <si>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</si>
  <si>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</si>
  <si>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</si>
  <si>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</si>
  <si>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</si>
  <si>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</si>
  <si>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</si>
  <si>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</si>
  <si>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</si>
  <si>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</si>
  <si>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</si>
  <si>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</si>
  <si>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</si>
  <si>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</si>
  <si>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</si>
  <si>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</si>
  <si>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</si>
  <si>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</si>
  <si>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</si>
  <si>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</si>
  <si>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</si>
  <si>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</si>
  <si>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</si>
  <si>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</si>
  <si>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</si>
  <si>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</si>
  <si>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</si>
  <si>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</si>
  <si>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</si>
  <si>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</si>
  <si>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</si>
  <si>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</si>
  <si>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</si>
  <si>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</si>
  <si>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</si>
  <si>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</si>
  <si>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</si>
  <si>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</si>
  <si>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</si>
  <si>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</si>
  <si>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</si>
  <si>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</si>
  <si>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</si>
  <si>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</si>
  <si>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</si>
  <si>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</si>
  <si>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</si>
  <si>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</si>
  <si>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</si>
  <si>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</si>
  <si>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</si>
  <si>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</si>
  <si>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</si>
  <si>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</si>
  <si>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</si>
  <si>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</si>
  <si>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</si>
  <si>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</si>
  <si>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</si>
  <si>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</si>
  <si>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</si>
  <si>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</si>
  <si>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</si>
  <si>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</si>
  <si>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</si>
  <si>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</si>
  <si>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</si>
  <si>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</si>
  <si>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</si>
  <si>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</si>
  <si>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</si>
  <si>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</si>
  <si>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</si>
  <si>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</si>
  <si>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</si>
  <si>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</si>
  <si>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</si>
  <si>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</si>
  <si>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</si>
  <si>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</si>
  <si>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</si>
  <si>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</si>
  <si>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</si>
  <si>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</si>
  <si>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</si>
  <si>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</si>
  <si>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</si>
  <si>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</si>
  <si>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</si>
  <si>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</si>
  <si>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</si>
  <si>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</si>
  <si>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</si>
  <si>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</si>
  <si>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</si>
  <si>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</si>
  <si>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</si>
  <si>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</si>
  <si>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</si>
  <si>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</si>
  <si>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</si>
  <si>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</si>
  <si>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</si>
  <si>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</si>
  <si>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</si>
  <si>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</si>
  <si>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</si>
  <si>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</si>
  <si>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</si>
  <si>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</si>
  <si>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</si>
  <si>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</si>
  <si>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</si>
  <si>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</si>
  <si>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</si>
  <si>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</si>
  <si>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</si>
  <si>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</si>
  <si>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</si>
  <si>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</si>
  <si>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</si>
  <si>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</si>
  <si>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</si>
  <si>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</si>
  <si>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</si>
  <si>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</si>
  <si>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</si>
  <si>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</si>
  <si>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</si>
  <si>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</si>
  <si>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</si>
  <si>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</si>
  <si>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</si>
  <si>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</si>
  <si>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</si>
  <si>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</si>
  <si>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</si>
  <si>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</si>
  <si>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</si>
  <si>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</si>
  <si>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</si>
  <si>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</si>
  <si>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</si>
  <si>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</si>
  <si>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</si>
  <si>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</si>
  <si>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</si>
  <si>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</si>
  <si>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</si>
  <si>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</si>
  <si>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</si>
  <si>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</si>
  <si>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</si>
  <si>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</si>
  <si>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</si>
  <si>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</si>
  <si>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</si>
  <si>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</si>
  <si>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</si>
  <si>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</si>
  <si>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</si>
  <si>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</si>
  <si>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</si>
  <si>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</si>
  <si>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</si>
  <si>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</si>
  <si>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</si>
  <si>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</si>
  <si>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</si>
  <si>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</si>
  <si>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</si>
  <si>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</si>
  <si>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</si>
  <si>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</si>
  <si>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</si>
  <si>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</si>
  <si>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</si>
  <si>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</si>
  <si>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</si>
  <si>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</si>
  <si>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</si>
  <si>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</si>
  <si>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</si>
  <si>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</si>
  <si>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</si>
  <si>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</si>
  <si>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</si>
  <si>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</si>
  <si>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</si>
  <si>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</si>
  <si>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</si>
  <si>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</si>
  <si>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</si>
  <si>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</si>
  <si>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</si>
  <si>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</si>
  <si>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</si>
  <si>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</si>
  <si>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</si>
  <si>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</si>
  <si>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</si>
  <si>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</si>
  <si>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</si>
  <si>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</si>
  <si>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</si>
  <si>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</si>
  <si>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</si>
  <si>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</si>
  <si>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</si>
  <si>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</si>
  <si>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</si>
  <si>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</si>
  <si>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</si>
  <si>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</si>
  <si>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</si>
  <si>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</si>
  <si>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</si>
  <si>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</si>
  <si>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</si>
  <si>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</si>
  <si>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</si>
  <si>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</si>
  <si>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</si>
  <si>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</si>
  <si>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</si>
  <si>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</si>
  <si>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</si>
  <si>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</si>
  <si>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</si>
  <si>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</si>
  <si>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</si>
  <si>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</si>
  <si>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</si>
  <si>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</si>
  <si>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</si>
  <si>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</si>
  <si>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</si>
  <si>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</si>
  <si>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</si>
  <si>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</si>
  <si>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</si>
  <si>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</si>
  <si>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</si>
  <si>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</si>
  <si>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</si>
  <si>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</si>
  <si>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</si>
  <si>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</si>
  <si>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</si>
  <si>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</si>
  <si>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</si>
  <si>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</si>
  <si>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</si>
  <si>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</si>
  <si>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</si>
  <si>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</si>
  <si>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</si>
  <si>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</si>
  <si>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</si>
  <si>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</si>
  <si>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</si>
  <si>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</si>
  <si>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</si>
  <si>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</si>
  <si>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</si>
  <si>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</si>
  <si>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</si>
  <si>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</si>
  <si>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</si>
  <si>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</si>
  <si>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</si>
  <si>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</si>
  <si>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</si>
  <si>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</si>
  <si>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</si>
  <si>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</si>
  <si>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</si>
  <si>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</si>
  <si>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</si>
  <si>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</si>
  <si>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</si>
  <si>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</si>
  <si>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</si>
  <si>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</si>
  <si>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</si>
  <si>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</si>
  <si>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</si>
  <si>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</si>
  <si>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</si>
  <si>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</si>
  <si>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</si>
  <si>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</si>
  <si>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</si>
  <si>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</si>
  <si>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</si>
  <si>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</si>
  <si>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</si>
  <si>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</si>
  <si>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</si>
  <si>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</si>
  <si>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</si>
  <si>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</si>
  <si>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</si>
  <si>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</si>
  <si>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</si>
  <si>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</si>
  <si>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</si>
  <si>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</si>
  <si>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</si>
  <si>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</si>
  <si>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</si>
  <si>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</si>
  <si>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</si>
  <si>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</si>
  <si>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</si>
  <si>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</si>
  <si>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</si>
  <si>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</si>
  <si>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</si>
  <si>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</si>
  <si>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</si>
  <si>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</si>
  <si>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</si>
  <si>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</si>
  <si>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</si>
  <si>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</si>
  <si>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</si>
  <si>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</si>
  <si>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</si>
  <si>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</si>
  <si>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</si>
  <si>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</si>
  <si>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</si>
  <si>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</si>
  <si>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</si>
  <si>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</si>
  <si>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</si>
  <si>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</si>
  <si>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</si>
  <si>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</si>
  <si>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</si>
  <si>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</si>
  <si>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</si>
  <si>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</si>
  <si>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</si>
  <si>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</si>
  <si>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</si>
  <si>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</si>
  <si>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</si>
  <si>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</si>
  <si>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</si>
  <si>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</si>
  <si>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</si>
  <si>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</si>
  <si>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</si>
  <si>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</si>
  <si>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</si>
  <si>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</si>
  <si>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</si>
  <si>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</si>
  <si>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</si>
  <si>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</si>
  <si>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</si>
  <si>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</si>
  <si>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</si>
  <si>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</si>
  <si>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</si>
  <si>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</si>
  <si>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</si>
  <si>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</si>
  <si>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</si>
  <si>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</si>
  <si>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</si>
  <si>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</si>
  <si>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</si>
  <si>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</si>
  <si>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</si>
  <si>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</si>
  <si>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</si>
  <si>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</si>
  <si>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</si>
  <si>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</si>
  <si>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</si>
  <si>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</si>
  <si>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</si>
  <si>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</si>
  <si>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</si>
  <si>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</si>
  <si>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</si>
  <si>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</si>
  <si>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</si>
  <si>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</si>
  <si>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</si>
  <si>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</si>
  <si>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</si>
  <si>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</si>
  <si>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</si>
  <si>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</si>
  <si>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</si>
  <si>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</si>
  <si>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</si>
  <si>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</si>
  <si>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</si>
  <si>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</si>
  <si>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</si>
  <si>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</si>
  <si>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</si>
  <si>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</si>
  <si>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</si>
  <si>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</si>
  <si>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</si>
  <si>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</si>
  <si>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</si>
  <si>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</si>
  <si>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</si>
  <si>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</si>
  <si>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</si>
  <si>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</si>
  <si>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</si>
  <si>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</si>
  <si>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</si>
  <si>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</si>
  <si>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</si>
  <si>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</si>
  <si>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</si>
  <si>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</si>
  <si>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</si>
  <si>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</si>
  <si>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</si>
  <si>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</si>
  <si>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</si>
  <si>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</si>
  <si>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</si>
  <si>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</si>
  <si>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</si>
  <si>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</si>
  <si>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</si>
  <si>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</si>
  <si>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</si>
  <si>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</si>
  <si>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</si>
  <si>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</si>
  <si>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</si>
  <si>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</si>
  <si>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</si>
  <si>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</si>
  <si>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</si>
  <si>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</si>
  <si>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</si>
  <si>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</si>
  <si>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</si>
  <si>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</si>
  <si>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</si>
  <si>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</si>
  <si>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</si>
  <si>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</si>
  <si>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</si>
  <si>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</si>
  <si>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</si>
  <si>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</si>
  <si>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</si>
  <si>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</si>
  <si>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</si>
  <si>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</si>
  <si>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</si>
  <si>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</si>
  <si>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</si>
  <si>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</si>
  <si>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</si>
  <si>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</si>
  <si>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</si>
  <si>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</si>
  <si>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</si>
  <si>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</si>
  <si>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</si>
  <si>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</si>
  <si>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</si>
  <si>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</si>
  <si>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</si>
  <si>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</si>
  <si>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</si>
  <si>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</si>
  <si>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</si>
  <si>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</si>
  <si>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</si>
  <si>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</si>
  <si>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</si>
  <si>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</si>
  <si>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</si>
  <si>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</si>
  <si>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</si>
  <si>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</si>
  <si>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</si>
  <si>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</si>
  <si>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</si>
  <si>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</si>
  <si>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</si>
  <si>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</si>
  <si>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</si>
  <si>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</si>
  <si>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</si>
  <si>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</si>
  <si>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</si>
  <si>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</si>
  <si>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</si>
  <si>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</si>
  <si>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</si>
  <si>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</si>
  <si>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</si>
  <si>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</si>
  <si>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</si>
  <si>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</si>
  <si>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</si>
  <si>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</si>
  <si>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</si>
  <si>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</si>
  <si>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</si>
  <si>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</si>
  <si>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</si>
  <si>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</si>
  <si>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</si>
  <si>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</si>
  <si>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</si>
  <si>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</si>
  <si>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</si>
  <si>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</si>
  <si>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</si>
  <si>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</si>
  <si>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</si>
  <si>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</si>
  <si>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</si>
  <si>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</si>
  <si>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</si>
  <si>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</si>
  <si>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</si>
  <si>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</si>
  <si>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</si>
  <si>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</si>
  <si>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</si>
  <si>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</si>
  <si>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</si>
  <si>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</si>
  <si>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</si>
  <si>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</si>
  <si>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</si>
  <si>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</si>
  <si>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</si>
  <si>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</si>
  <si>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</si>
  <si>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</si>
  <si>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</si>
  <si>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</si>
  <si>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</si>
  <si>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</si>
  <si>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</si>
  <si>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</si>
  <si>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</si>
  <si>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</si>
  <si>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</si>
  <si>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</si>
  <si>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</si>
  <si>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</si>
  <si>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</si>
  <si>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</si>
  <si>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11-023-8000-80</t>
  </si>
  <si>
    <t>Edgar</t>
  </si>
  <si>
    <t>Paris Cooperative High School</t>
  </si>
  <si>
    <t>14040 E. 1200th Rd.</t>
  </si>
  <si>
    <t xml:space="preserve">Paris  </t>
  </si>
  <si>
    <t>acollier@paris95.k12.il.us</t>
  </si>
  <si>
    <t>Brian S. Bradbury</t>
  </si>
  <si>
    <t>P.O. Box 694</t>
  </si>
  <si>
    <t>Robinson</t>
  </si>
  <si>
    <t>IL</t>
  </si>
  <si>
    <t>618-546-1502</t>
  </si>
  <si>
    <t>618-544-2140</t>
  </si>
  <si>
    <t>066-003998</t>
  </si>
  <si>
    <t>bbradbury@kcpag.com</t>
  </si>
  <si>
    <t>Lorraine Bailey</t>
  </si>
  <si>
    <t>lbailey@pchs.k12.il.us</t>
  </si>
  <si>
    <t>217-466-1175</t>
  </si>
  <si>
    <t>217-466-1903</t>
  </si>
  <si>
    <t>Part C, Number 23:  The Auditor's Report issued a qualified opinion because the financial statements do not include disclosures regarding postemployment health insurance benefits required to the financial reporting provisions of the ISBE.</t>
  </si>
  <si>
    <t>Eastern Illinois Area Special Education</t>
  </si>
  <si>
    <t>Page 10, Line 81, Column 10: Other District/School Activity Revenue: PHS Athletic Fees - $9,695.</t>
  </si>
  <si>
    <t>Page 17, Line 135, Column 300: Other Payments to In-State Govt. Units: District 95 Reimbursements - $13,086.</t>
  </si>
  <si>
    <t>Page 20, Line 272, Column 200: Other Support Services: Payments to Other Districts - $9,646.</t>
  </si>
  <si>
    <t>N/A</t>
  </si>
  <si>
    <t>The District did not have proper internal controls over reconciling certain revenue and expense accounts to supporting documentation.</t>
  </si>
  <si>
    <t>In the absense of proper account reconciliations, the District's financial statements could be misstated.</t>
  </si>
  <si>
    <t>The District's general ledger is at risk of misstatements occuring that are not detected through the reconciliation process.</t>
  </si>
  <si>
    <t>The District should review its general ledger activity to ensure all revenue and expenses are recorded properly in accordance with the reporting provisions of the ISBE.</t>
  </si>
  <si>
    <t>The District will ensure proper reviews of general ledger accounts are performed for the fiscal year end.</t>
  </si>
  <si>
    <t>There are reporting functions that the District cannot perform.</t>
  </si>
  <si>
    <t>The District does not have an individual with the necessary knowledge and technical expertise to properly prepare the 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</si>
  <si>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</si>
  <si>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</si>
  <si>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</si>
  <si>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the necessary training to personnel or contract with an independent contractor with the knowledge to properly prepare the notes to the financial statements.</t>
  </si>
  <si>
    <t>The District does not intend to correct the findings in the next fiscal year.</t>
  </si>
  <si>
    <t>2016-001</t>
  </si>
  <si>
    <t xml:space="preserve">The District did not have proper internal controls </t>
  </si>
  <si>
    <t>over reconciling certain revenue and expense</t>
  </si>
  <si>
    <t>accounts to supporting documentation.</t>
  </si>
  <si>
    <t>Continue to report as a finding.</t>
  </si>
  <si>
    <t>2016-002</t>
  </si>
  <si>
    <t xml:space="preserve">The District does not have an individual with the </t>
  </si>
  <si>
    <t>necessary knowledge and technical expertise</t>
  </si>
  <si>
    <t>statements.</t>
  </si>
  <si>
    <t xml:space="preserve">to properly prepare the notes to the financial </t>
  </si>
  <si>
    <t>The District plans to have the bookkeeper reconcile all significant revenue and expense accounts on an annual basis.</t>
  </si>
  <si>
    <t>The District agreed to implement controls where the bookkeeper will reconcile</t>
  </si>
  <si>
    <t>all revenue and expense accounts.</t>
  </si>
  <si>
    <t>The District does not have any individual with the necessary knowledge and expertise to properly prepare the notes to the financial statements.</t>
  </si>
  <si>
    <t>while retaining the responsibility for the financial statements and footnotes.</t>
  </si>
  <si>
    <t>The District does not plan to correct the finding, and will rely on the auditors</t>
  </si>
  <si>
    <t>The District's controls over cash disbursements are not operating effectively.</t>
  </si>
  <si>
    <t>The controls are not consistently in place and therefore not operating effectively.</t>
  </si>
  <si>
    <t>The District will ensure proper use of controls over cash disbursements for the next fiscal year end.</t>
  </si>
  <si>
    <t>In the absence of controls over cash disbursements not being in place, the District may have misuse of spent funds.</t>
  </si>
  <si>
    <t>The District requires controls over cash disbursements to be in place and operating effectively.</t>
  </si>
  <si>
    <t>The District's personnel are not consistently using their controls over cash disbursements.</t>
  </si>
  <si>
    <t>The District agreed to utilize controls over cash disbursements for all disbursements.</t>
  </si>
  <si>
    <t>X</t>
  </si>
  <si>
    <t>Kemper CPA Group LLP</t>
  </si>
  <si>
    <t>Page 11, Line 107, Column 20: Other Local Revenues: Other Miscellaneous Receipts - $2,123.</t>
  </si>
  <si>
    <t>Page 28, Line 77: The amount is left blank due to the Cooperative not having a 9 Month Average Daily Attendance per the ISBE.</t>
  </si>
  <si>
    <t>The District failed to properly reconcile certain revenue and expense general ledger accounts.</t>
  </si>
  <si>
    <t>Page 11, Line 107, Column 10: Other Local Revenues: Other Miscellaneous Receipts - $8,893.</t>
  </si>
  <si>
    <t xml:space="preserve">The District should be consistently utilizing their controls over cash disbursements to protect the District from any misuse of District funds.  </t>
  </si>
  <si>
    <t>The District does not reconcile certain revenue and expense accounts to the general ledger.</t>
  </si>
  <si>
    <t>The District plans to require all cash disbursements have the required purchase orders, invoices, and board approval prior to making disbursements.</t>
  </si>
  <si>
    <t>Paris Union School District #95 and Paris Community Unit School District No.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</si>
</sst>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0" xfId="3" applyFont="1" applyAlignment="1" applyProtection="1">
      <alignment horizontal="center" vertic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99" fillId="0" borderId="108" xfId="14" applyFont="1" applyBorder="1" applyAlignment="1" applyProtection="1">
      <alignment wrapTex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0" borderId="0" xfId="3" applyFill="1" applyAlignment="1" applyProtection="1">
      <alignment horizontal="left" vertical="top" wrapText="1"/>
      <protection locked="0"/>
    </xf>
    <xf numFmtId="8" fontId="3" fillId="0" borderId="0" xfId="3" applyNumberFormat="1" applyFill="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1066800</xdr:colOff>
          <xdr:row>5</xdr:row>
          <xdr:rowOff>9525</xdr:rowOff>
        </xdr:from>
        <xdr:to>
          <xdr:col>0</xdr:col>
          <xdr:colOff>1981200</xdr:colOff>
          <xdr:row>9</xdr:row>
          <xdr:rowOff>47625</xdr:rowOff>
        </xdr:to>
        <xdr:sp macro="" textlink="">
          <xdr:nvSpPr>
            <xdr:cNvPr id="89089" name="Object 1" hidden="1">
              <a:extLst>
                <a:ext uri="{63B3BB69-23CF-44E3-9099-C40C66FF867C}">
                  <a14:compatExt spid="_x0000_s890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9090" name="Object 2" hidden="1">
              <a:extLst>
                <a:ext uri="{63B3BB69-23CF-44E3-9099-C40C66FF867C}">
                  <a14:compatExt spid="_x0000_s890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2143125</xdr:colOff>
          <xdr:row>5</xdr:row>
          <xdr:rowOff>19050</xdr:rowOff>
        </xdr:from>
        <xdr:to>
          <xdr:col>1</xdr:col>
          <xdr:colOff>161925</xdr:colOff>
          <xdr:row>9</xdr:row>
          <xdr:rowOff>57150</xdr:rowOff>
        </xdr:to>
        <xdr:sp macro="" textlink="">
          <xdr:nvSpPr>
            <xdr:cNvPr id="89091" name="Object 3" hidden="1">
              <a:extLst>
                <a:ext uri="{63B3BB69-23CF-44E3-9099-C40C66FF867C}">
                  <a14:compatExt spid="_x0000_s890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5</xdr:row>
          <xdr:rowOff>19050</xdr:rowOff>
        </xdr:from>
        <xdr:to>
          <xdr:col>3</xdr:col>
          <xdr:colOff>38100</xdr:colOff>
          <xdr:row>9</xdr:row>
          <xdr:rowOff>57150</xdr:rowOff>
        </xdr:to>
        <xdr:sp macro="" textlink="">
          <xdr:nvSpPr>
            <xdr:cNvPr id="89092" name="Object 4" hidden="1">
              <a:extLst>
                <a:ext uri="{63B3BB69-23CF-44E3-9099-C40C66FF867C}">
                  <a14:compatExt spid="_x0000_s890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4" t="s">
        <v>466</v>
      </c>
      <c r="J1" s="2145"/>
      <c r="K1" s="2145"/>
      <c r="L1" s="2145"/>
      <c r="M1" s="2145"/>
      <c r="N1" s="2145"/>
      <c r="O1" s="2145"/>
      <c r="P1" s="2145"/>
      <c r="Q1" s="2145"/>
      <c r="R1" s="2145"/>
      <c r="S1" s="2145"/>
    </row>
    <row r="2" spans="1:28" ht="12" customHeight="1" x14ac:dyDescent="0.2">
      <c r="A2" s="201" t="s">
        <v>1867</v>
      </c>
      <c r="D2" s="202"/>
      <c r="I2" s="2146" t="s">
        <v>1133</v>
      </c>
      <c r="J2" s="2145"/>
      <c r="K2" s="2145"/>
      <c r="L2" s="2145"/>
      <c r="M2" s="2145"/>
      <c r="N2" s="2145"/>
      <c r="O2" s="2145"/>
      <c r="P2" s="2145"/>
      <c r="Q2" s="2145"/>
      <c r="R2" s="2145"/>
      <c r="S2" s="2145"/>
    </row>
    <row r="3" spans="1:28" ht="12" customHeight="1" x14ac:dyDescent="0.2">
      <c r="A3" s="1816" t="s">
        <v>1950</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c r="C5" s="178" t="s">
        <v>1061</v>
      </c>
      <c r="D5" s="362"/>
      <c r="E5" s="362"/>
      <c r="H5" s="192"/>
      <c r="I5" s="2154" t="s">
        <v>769</v>
      </c>
      <c r="J5" s="2153"/>
      <c r="K5" s="2153"/>
      <c r="L5" s="2153"/>
      <c r="M5" s="2153"/>
      <c r="N5" s="2153"/>
      <c r="O5" s="2153"/>
      <c r="P5" s="2153"/>
      <c r="Q5" s="2153"/>
      <c r="R5" s="2153"/>
      <c r="S5" s="2153"/>
    </row>
    <row r="6" spans="1:28" ht="14.1" customHeight="1" x14ac:dyDescent="0.2">
      <c r="B6" s="441" t="s">
        <v>2153</v>
      </c>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2" t="s">
        <v>2153</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78" t="s">
        <v>2094</v>
      </c>
      <c r="B13" s="2179"/>
      <c r="C13" s="2179"/>
      <c r="D13" s="2179"/>
      <c r="E13" s="2179"/>
      <c r="F13" s="2179"/>
      <c r="G13" s="2179"/>
      <c r="H13" s="2180"/>
      <c r="I13" s="184"/>
      <c r="J13" s="183"/>
      <c r="K13" s="181"/>
      <c r="L13" s="183"/>
      <c r="M13" s="183"/>
      <c r="N13" s="183"/>
      <c r="O13" s="183"/>
      <c r="P13" s="183"/>
      <c r="Q13" s="183"/>
      <c r="R13" s="183"/>
      <c r="S13" s="183"/>
      <c r="T13" s="2183" t="s">
        <v>2154</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2" t="s">
        <v>2095</v>
      </c>
      <c r="B15" s="2181"/>
      <c r="C15" s="2181"/>
      <c r="D15" s="2181"/>
      <c r="E15" s="2181"/>
      <c r="F15" s="2181"/>
      <c r="G15" s="2181"/>
      <c r="H15" s="2182"/>
      <c r="T15" s="2113" t="s">
        <v>2100</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2096</v>
      </c>
      <c r="B17" s="2139"/>
      <c r="C17" s="2139"/>
      <c r="D17" s="2139"/>
      <c r="E17" s="2139"/>
      <c r="F17" s="2139"/>
      <c r="G17" s="2139"/>
      <c r="H17" s="2164"/>
      <c r="T17" s="2192" t="s">
        <v>2101</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4" t="s">
        <v>766</v>
      </c>
      <c r="AA18" s="200"/>
    </row>
    <row r="19" spans="1:27" ht="13.5" customHeight="1" x14ac:dyDescent="0.2">
      <c r="A19" s="2132" t="s">
        <v>2097</v>
      </c>
      <c r="B19" s="2130"/>
      <c r="C19" s="2130"/>
      <c r="D19" s="2130"/>
      <c r="E19" s="2130"/>
      <c r="F19" s="2130"/>
      <c r="G19" s="2130"/>
      <c r="H19" s="2112"/>
      <c r="I19" s="183"/>
      <c r="J19" s="377"/>
      <c r="K19" s="194"/>
      <c r="L19" s="192"/>
      <c r="M19" s="651" t="s">
        <v>355</v>
      </c>
      <c r="P19" s="180"/>
      <c r="Q19" s="180"/>
      <c r="R19" s="180"/>
      <c r="S19" s="184"/>
      <c r="T19" s="2132" t="s">
        <v>2102</v>
      </c>
      <c r="U19" s="2111"/>
      <c r="V19" s="2111"/>
      <c r="W19" s="2112"/>
      <c r="X19" s="2129" t="s">
        <v>2103</v>
      </c>
      <c r="Y19" s="2191"/>
      <c r="Z19" s="2189">
        <v>62454</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0" t="s">
        <v>2098</v>
      </c>
      <c r="B21" s="2111"/>
      <c r="C21" s="2111"/>
      <c r="D21" s="2111"/>
      <c r="E21" s="2111"/>
      <c r="F21" s="2111"/>
      <c r="G21" s="2111"/>
      <c r="H21" s="2112"/>
      <c r="I21" s="2158" t="s">
        <v>767</v>
      </c>
      <c r="J21" s="2153"/>
      <c r="K21" s="2153"/>
      <c r="L21" s="2153"/>
      <c r="M21" s="2153"/>
      <c r="N21" s="2153"/>
      <c r="O21" s="2153"/>
      <c r="P21" s="2153"/>
      <c r="Q21" s="2153"/>
      <c r="R21" s="2153"/>
      <c r="S21" s="2159"/>
      <c r="T21" s="2138" t="s">
        <v>2104</v>
      </c>
      <c r="U21" s="2198"/>
      <c r="V21" s="2198"/>
      <c r="W21" s="2198"/>
      <c r="X21" s="2203" t="s">
        <v>2105</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1902</v>
      </c>
      <c r="U22" s="271"/>
      <c r="V22" s="341"/>
      <c r="W22" s="271"/>
      <c r="X22" s="1915" t="s">
        <v>1574</v>
      </c>
      <c r="Z22" s="199"/>
      <c r="AA22" s="200"/>
    </row>
    <row r="23" spans="1:27" ht="13.5" customHeight="1" x14ac:dyDescent="0.2">
      <c r="A23" s="2155" t="s">
        <v>2099</v>
      </c>
      <c r="B23" s="2156"/>
      <c r="C23" s="2156"/>
      <c r="D23" s="2156"/>
      <c r="E23" s="2156"/>
      <c r="F23" s="2156"/>
      <c r="G23" s="2156"/>
      <c r="H23" s="2157"/>
      <c r="T23" s="2138" t="s">
        <v>2106</v>
      </c>
      <c r="U23" s="2198"/>
      <c r="V23" s="2198"/>
      <c r="W23" s="2198"/>
      <c r="X23" s="2200">
        <v>43373</v>
      </c>
      <c r="Y23" s="2201"/>
      <c r="Z23" s="2201"/>
      <c r="AA23" s="2202"/>
    </row>
    <row r="24" spans="1:27" ht="14.1" customHeight="1" x14ac:dyDescent="0.2">
      <c r="A24" s="366" t="s">
        <v>766</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110">
        <v>61944</v>
      </c>
      <c r="B25" s="2111"/>
      <c r="C25" s="2111"/>
      <c r="D25" s="2111"/>
      <c r="E25" s="2111"/>
      <c r="F25" s="2111"/>
      <c r="G25" s="2111"/>
      <c r="H25" s="2112"/>
      <c r="I25" s="652"/>
      <c r="J25" s="203"/>
      <c r="K25" s="203"/>
      <c r="L25" s="203"/>
      <c r="M25" s="203"/>
      <c r="N25" s="203"/>
      <c r="O25" s="203"/>
      <c r="P25" s="203"/>
      <c r="Q25" s="203"/>
      <c r="R25" s="203"/>
      <c r="S25" s="204"/>
      <c r="T25" s="2195" t="s">
        <v>2107</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1894</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2153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2153</v>
      </c>
      <c r="C30" s="665" t="s">
        <v>1360</v>
      </c>
      <c r="D30" s="181"/>
      <c r="E30" s="181"/>
      <c r="F30" s="1269"/>
      <c r="G30" s="653"/>
      <c r="H30" s="653"/>
      <c r="I30" s="274"/>
      <c r="J30" s="390"/>
      <c r="K30" s="181" t="s">
        <v>656</v>
      </c>
      <c r="L30" s="1702" t="s">
        <v>2153</v>
      </c>
      <c r="M30" s="194" t="s">
        <v>105</v>
      </c>
      <c r="N30" s="185" t="s">
        <v>1895</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1702" t="s">
        <v>2153</v>
      </c>
      <c r="K31" s="194" t="s">
        <v>1031</v>
      </c>
      <c r="L31" s="390"/>
      <c r="M31" s="194" t="s">
        <v>105</v>
      </c>
      <c r="N31" s="185" t="s">
        <v>2092</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2108</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t="s">
        <v>2109</v>
      </c>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2110</v>
      </c>
      <c r="B42" s="2111"/>
      <c r="C42" s="2112"/>
      <c r="D42" s="2129" t="s">
        <v>2111</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80" sqref="B8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7"/>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4"/>
      <c r="C23" s="612"/>
      <c r="D23" s="1985"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4"/>
      <c r="C26" s="612"/>
      <c r="D26" s="1985"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1964</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53"/>
      <c r="G53" s="1725" t="s">
        <v>1793</v>
      </c>
      <c r="H53" s="1954"/>
      <c r="I53" s="9" t="s">
        <v>1843</v>
      </c>
    </row>
    <row r="54" spans="1:9" s="32" customFormat="1" x14ac:dyDescent="0.2">
      <c r="A54" s="29"/>
      <c r="B54" s="2107" t="s">
        <v>2153</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t="s">
        <v>2112</v>
      </c>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5" t="s">
        <v>1576</v>
      </c>
      <c r="B83" s="2235"/>
      <c r="C83" s="2235"/>
      <c r="D83" s="2236"/>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1978</v>
      </c>
      <c r="C92" s="619"/>
      <c r="E92" s="1270"/>
      <c r="F92" s="1562"/>
      <c r="H92" s="332"/>
    </row>
    <row r="93" spans="1:10" s="32" customFormat="1" ht="16.5" customHeight="1" x14ac:dyDescent="0.2">
      <c r="A93" s="29"/>
      <c r="B93" s="1986" t="s">
        <v>1979</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2154</v>
      </c>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3874385</v>
      </c>
      <c r="E16" s="99"/>
      <c r="F16" s="81">
        <f>SUM('Acct Summary 7-8'!C17,'Acct Summary 7-8'!D17,'Acct Summary 7-8'!F17)</f>
        <v>4468914</v>
      </c>
      <c r="G16" s="99"/>
      <c r="H16" s="81">
        <f>SUM(D16-F16)</f>
        <v>-594529</v>
      </c>
      <c r="I16" s="92"/>
      <c r="J16" s="81">
        <f>SUM('Acct Summary 7-8'!C81,'Acct Summary 7-8'!D81,'Acct Summary 7-8'!F81,'Acct Summary 7-8'!I81)</f>
        <v>122109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2153</v>
      </c>
      <c r="C31" s="403" t="s">
        <v>670</v>
      </c>
      <c r="D31" s="62" t="s">
        <v>1239</v>
      </c>
      <c r="E31" s="92"/>
      <c r="F31" s="92"/>
      <c r="G31" s="100"/>
      <c r="H31" s="252">
        <f>IF(B31="X",(J7*0.069),IF(B32="X",(J7*0.138),"Enter x in a.or b."))</f>
        <v>0</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9" sqref="F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1957</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Paris Cooperative High School</v>
      </c>
      <c r="E7" s="135"/>
      <c r="G7" s="136"/>
      <c r="H7" s="137"/>
      <c r="I7" s="137"/>
      <c r="J7" s="137"/>
      <c r="K7" s="137"/>
      <c r="L7"/>
      <c r="M7"/>
      <c r="N7"/>
      <c r="O7"/>
      <c r="P7"/>
    </row>
    <row r="8" spans="1:18" ht="12.75" x14ac:dyDescent="0.2">
      <c r="A8"/>
      <c r="B8"/>
      <c r="C8" s="133" t="s">
        <v>1316</v>
      </c>
      <c r="D8" s="138" t="str">
        <f>COVER!A13</f>
        <v>11-023-8000-80</v>
      </c>
      <c r="E8" s="139"/>
      <c r="G8"/>
      <c r="H8"/>
      <c r="I8"/>
      <c r="J8"/>
      <c r="K8"/>
      <c r="L8"/>
      <c r="M8"/>
      <c r="N8"/>
      <c r="O8"/>
      <c r="P8"/>
    </row>
    <row r="9" spans="1:18" ht="12.75" x14ac:dyDescent="0.2">
      <c r="A9"/>
      <c r="B9"/>
      <c r="C9" s="133" t="s">
        <v>809</v>
      </c>
      <c r="D9" s="333" t="str">
        <f>COVER!A15</f>
        <v>Edgar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97322</v>
      </c>
      <c r="I12" s="1151"/>
      <c r="J12" s="1151"/>
      <c r="K12" s="1152">
        <f>TRUNC((H12/H13*100000),5)/100000</f>
        <v>2.51193415E-2</v>
      </c>
      <c r="L12" s="1153"/>
      <c r="M12" s="101" t="s">
        <v>1339</v>
      </c>
      <c r="N12" s="101"/>
      <c r="O12" s="1154">
        <v>0.35</v>
      </c>
      <c r="P12" s="153"/>
      <c r="Q12" s="153"/>
    </row>
    <row r="13" spans="1:18" s="155" customFormat="1" ht="11.25" x14ac:dyDescent="0.2">
      <c r="A13" s="153"/>
      <c r="B13" s="1148"/>
      <c r="C13" s="2254" t="s">
        <v>1581</v>
      </c>
      <c r="D13" s="2255"/>
      <c r="E13" s="153"/>
      <c r="F13" s="326" t="s">
        <v>910</v>
      </c>
      <c r="G13" s="1149"/>
      <c r="H13" s="1150">
        <f>SUM('Acct Summary 7-8'!C8+'Acct Summary 7-8'!D8+'Acct Summary 7-8'!F8+'Acct Summary 7-8'!I8)+H14</f>
        <v>3874385</v>
      </c>
      <c r="I13" s="1151"/>
      <c r="J13" s="1151"/>
      <c r="K13" s="1005"/>
      <c r="L13" s="153"/>
      <c r="M13" s="101" t="s">
        <v>1340</v>
      </c>
      <c r="N13" s="101"/>
      <c r="O13" s="1155">
        <f>(O11*O12)</f>
        <v>0.7</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4468914</v>
      </c>
      <c r="I17" s="1151"/>
      <c r="J17" s="1157"/>
      <c r="K17" s="1152">
        <f>TRUNC((H17/H18*100000),5)/100000</f>
        <v>1.1534511928</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3874385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-0.48797699999999999</v>
      </c>
      <c r="K20" s="1152" t="str">
        <f>IF(K17&lt;=1,"0",IF(AND(O16="2", J20 &gt; 2),TRUNC(((K12-0.1)/(K17-1)*100),5)/100,IF(AND(O16 = "1", J20 &gt; 2),TRUNC(((K12-0.1)/(K17-1)*100),5)/100,IF(AND(O16="1", J20 &gt;1),TRUNC(((K12-0.1)/(K17-1)*100),5)/100,""))))</f>
        <v/>
      </c>
      <c r="L20" s="153"/>
      <c r="M20" s="101" t="s">
        <v>1340</v>
      </c>
      <c r="N20" s="101"/>
      <c r="O20" s="1155">
        <f>(O16+O17)*O18</f>
        <v>0.7</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69966</v>
      </c>
      <c r="I24" s="676"/>
      <c r="J24" s="676"/>
      <c r="K24" s="1161">
        <f>TRUNC(((H24/H25*100000)/100000),2)</f>
        <v>5.63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12413.65</v>
      </c>
      <c r="I25" s="1163"/>
      <c r="J25" s="1163"/>
      <c r="K25" s="1005"/>
      <c r="L25" s="153"/>
      <c r="M25" s="101" t="s">
        <v>1340</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#DIV/0!</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#DIV/0!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0</v>
      </c>
      <c r="I33" s="1159"/>
      <c r="J33" s="1159"/>
      <c r="K33" s="1150"/>
      <c r="L33" s="153"/>
      <c r="M33" s="1172" t="s">
        <v>1340</v>
      </c>
      <c r="N33" s="1172"/>
      <c r="O33" s="1171" t="e">
        <f>(O31*O32)</f>
        <v>#DIV/0!</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0" colorId="8" zoomScaleNormal="100" workbookViewId="0">
      <selection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69966</v>
      </c>
      <c r="D4" s="408"/>
      <c r="E4" s="408"/>
      <c r="F4" s="408"/>
      <c r="G4" s="408"/>
      <c r="H4" s="408">
        <v>89960</v>
      </c>
      <c r="I4" s="408"/>
      <c r="J4" s="432"/>
      <c r="K4" s="408"/>
      <c r="L4" s="408">
        <v>143453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158061</v>
      </c>
      <c r="D7" s="432"/>
      <c r="E7" s="432"/>
      <c r="F7" s="432"/>
      <c r="G7" s="432"/>
      <c r="H7" s="432"/>
      <c r="I7" s="432"/>
      <c r="J7" s="432"/>
      <c r="K7" s="432"/>
      <c r="L7" s="503"/>
      <c r="M7" s="429"/>
      <c r="N7" s="478"/>
    </row>
    <row r="8" spans="1:14" ht="13.5" customHeight="1" x14ac:dyDescent="0.2">
      <c r="A8" s="472" t="s">
        <v>306</v>
      </c>
      <c r="B8" s="39">
        <v>150</v>
      </c>
      <c r="C8" s="1047">
        <v>27356</v>
      </c>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255383</v>
      </c>
      <c r="D13" s="681">
        <f t="shared" ref="D13:L13" si="0">SUM(D4:D12)</f>
        <v>0</v>
      </c>
      <c r="E13" s="681">
        <f t="shared" si="0"/>
        <v>0</v>
      </c>
      <c r="F13" s="681">
        <f t="shared" si="0"/>
        <v>0</v>
      </c>
      <c r="G13" s="681">
        <f t="shared" si="0"/>
        <v>0</v>
      </c>
      <c r="H13" s="681">
        <f t="shared" si="0"/>
        <v>89960</v>
      </c>
      <c r="I13" s="681">
        <f t="shared" si="0"/>
        <v>0</v>
      </c>
      <c r="J13" s="681">
        <f t="shared" si="0"/>
        <v>0</v>
      </c>
      <c r="K13" s="681">
        <f t="shared" si="0"/>
        <v>0</v>
      </c>
      <c r="L13" s="681">
        <f t="shared" si="0"/>
        <v>143453</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v>25640716</v>
      </c>
      <c r="N17" s="711"/>
    </row>
    <row r="18" spans="1:14" s="696" customFormat="1" ht="12.75" customHeight="1" x14ac:dyDescent="0.2">
      <c r="A18" s="710" t="s">
        <v>1694</v>
      </c>
      <c r="B18" s="538">
        <v>240</v>
      </c>
      <c r="C18" s="503"/>
      <c r="D18" s="503"/>
      <c r="E18" s="503"/>
      <c r="F18" s="503"/>
      <c r="G18" s="503"/>
      <c r="H18" s="503"/>
      <c r="I18" s="503"/>
      <c r="J18" s="503"/>
      <c r="K18" s="503"/>
      <c r="L18" s="503"/>
      <c r="M18" s="432">
        <v>850573</v>
      </c>
      <c r="N18" s="711"/>
    </row>
    <row r="19" spans="1:14" s="696" customFormat="1" ht="12.75" customHeight="1" x14ac:dyDescent="0.2">
      <c r="A19" s="710" t="s">
        <v>1695</v>
      </c>
      <c r="B19" s="538">
        <v>250</v>
      </c>
      <c r="C19" s="503"/>
      <c r="D19" s="503"/>
      <c r="E19" s="503"/>
      <c r="F19" s="503"/>
      <c r="G19" s="503"/>
      <c r="H19" s="503"/>
      <c r="I19" s="503"/>
      <c r="J19" s="503"/>
      <c r="K19" s="503"/>
      <c r="L19" s="503"/>
      <c r="M19" s="432">
        <v>1783233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28274522</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v>113718</v>
      </c>
      <c r="E25" s="431"/>
      <c r="F25" s="431">
        <v>19556</v>
      </c>
      <c r="G25" s="431">
        <v>24787</v>
      </c>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143453</v>
      </c>
      <c r="M33" s="429"/>
      <c r="N33" s="478"/>
    </row>
    <row r="34" spans="1:14" ht="13.5" customHeight="1" thickBot="1" x14ac:dyDescent="0.25">
      <c r="A34" s="1066" t="s">
        <v>740</v>
      </c>
      <c r="B34" s="717"/>
      <c r="C34" s="1089">
        <f>SUM(C25:C33)</f>
        <v>0</v>
      </c>
      <c r="D34" s="1089">
        <f t="shared" ref="D34:K34" si="1">SUM(D25:D33)</f>
        <v>113718</v>
      </c>
      <c r="E34" s="1089">
        <f t="shared" si="1"/>
        <v>0</v>
      </c>
      <c r="F34" s="1089">
        <f t="shared" si="1"/>
        <v>19556</v>
      </c>
      <c r="G34" s="1089">
        <f t="shared" si="1"/>
        <v>24787</v>
      </c>
      <c r="H34" s="1089">
        <f t="shared" si="1"/>
        <v>0</v>
      </c>
      <c r="I34" s="1089">
        <f t="shared" si="1"/>
        <v>0</v>
      </c>
      <c r="J34" s="1089">
        <f t="shared" si="1"/>
        <v>0</v>
      </c>
      <c r="K34" s="1089">
        <f t="shared" si="1"/>
        <v>0</v>
      </c>
      <c r="L34" s="1049">
        <f>SUM(L33)</f>
        <v>143453</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255383</v>
      </c>
      <c r="D39" s="719">
        <v>-113718</v>
      </c>
      <c r="E39" s="719"/>
      <c r="F39" s="719">
        <v>-19556</v>
      </c>
      <c r="G39" s="719">
        <v>-24787</v>
      </c>
      <c r="H39" s="719">
        <v>89960</v>
      </c>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28274522</v>
      </c>
      <c r="N40" s="686"/>
    </row>
    <row r="41" spans="1:14" ht="13.5" customHeight="1" thickBot="1" x14ac:dyDescent="0.25">
      <c r="A41" s="460" t="s">
        <v>741</v>
      </c>
      <c r="B41" s="451"/>
      <c r="C41" s="481">
        <f>(SUM(C34,C37,C38,C39))</f>
        <v>255383</v>
      </c>
      <c r="D41" s="481">
        <f t="shared" ref="D41:L41" si="2">SUM(D34,D37,D38:D39)</f>
        <v>0</v>
      </c>
      <c r="E41" s="481">
        <f t="shared" si="2"/>
        <v>0</v>
      </c>
      <c r="F41" s="481">
        <f t="shared" si="2"/>
        <v>0</v>
      </c>
      <c r="G41" s="481">
        <f t="shared" si="2"/>
        <v>0</v>
      </c>
      <c r="H41" s="481">
        <f t="shared" si="2"/>
        <v>89960</v>
      </c>
      <c r="I41" s="481">
        <f t="shared" si="2"/>
        <v>0</v>
      </c>
      <c r="J41" s="481">
        <f t="shared" si="2"/>
        <v>0</v>
      </c>
      <c r="K41" s="481">
        <f t="shared" si="2"/>
        <v>0</v>
      </c>
      <c r="L41" s="481">
        <f t="shared" si="2"/>
        <v>143453</v>
      </c>
      <c r="M41" s="481">
        <f>SUM(M40)</f>
        <v>28274522</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those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2">
        <v>1000</v>
      </c>
      <c r="C4" s="687">
        <f>'Revenues 9-14'!C109</f>
        <v>3251817</v>
      </c>
      <c r="D4" s="687">
        <f>'Revenues 9-14'!D109</f>
        <v>377950</v>
      </c>
      <c r="E4" s="687">
        <f>'Revenues 9-14'!E109</f>
        <v>0</v>
      </c>
      <c r="F4" s="687">
        <f>'Revenues 9-14'!F109</f>
        <v>86000</v>
      </c>
      <c r="G4" s="687">
        <f>'Revenues 9-14'!G109</f>
        <v>168357</v>
      </c>
      <c r="H4" s="687">
        <f>'Revenues 9-14'!H109</f>
        <v>0</v>
      </c>
      <c r="I4" s="687">
        <f>'Revenues 9-14'!I109</f>
        <v>0</v>
      </c>
      <c r="J4" s="687">
        <f>'Revenues 9-14'!J109</f>
        <v>0</v>
      </c>
      <c r="K4" s="687">
        <f>'Revenues 9-14'!K109</f>
        <v>0</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79743</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78875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3410435</v>
      </c>
      <c r="D8" s="481">
        <f t="shared" ref="D8:K8" si="0">SUM(D4:D7)</f>
        <v>377950</v>
      </c>
      <c r="E8" s="481">
        <f t="shared" si="0"/>
        <v>0</v>
      </c>
      <c r="F8" s="481">
        <f t="shared" si="0"/>
        <v>86000</v>
      </c>
      <c r="G8" s="481">
        <f t="shared" si="0"/>
        <v>168357</v>
      </c>
      <c r="H8" s="481">
        <f t="shared" si="0"/>
        <v>0</v>
      </c>
      <c r="I8" s="481">
        <f t="shared" si="0"/>
        <v>0</v>
      </c>
      <c r="J8" s="481">
        <f t="shared" si="0"/>
        <v>0</v>
      </c>
      <c r="K8" s="481">
        <f t="shared" si="0"/>
        <v>0</v>
      </c>
      <c r="L8" s="38"/>
    </row>
    <row r="9" spans="1:13" ht="15" thickTop="1" x14ac:dyDescent="0.2">
      <c r="A9" s="1009" t="s">
        <v>343</v>
      </c>
      <c r="B9" s="452">
        <v>3998</v>
      </c>
      <c r="C9" s="414">
        <v>1959676</v>
      </c>
      <c r="D9" s="485"/>
      <c r="E9" s="414"/>
      <c r="F9" s="414"/>
      <c r="G9" s="692"/>
      <c r="H9" s="414"/>
      <c r="I9" s="490" t="s">
        <v>1365</v>
      </c>
      <c r="J9" s="431"/>
      <c r="K9" s="414"/>
      <c r="L9" s="38"/>
    </row>
    <row r="10" spans="1:13" s="47" customFormat="1" ht="13.5" thickBot="1" x14ac:dyDescent="0.25">
      <c r="A10" s="460" t="s">
        <v>1369</v>
      </c>
      <c r="B10" s="453"/>
      <c r="C10" s="481">
        <f>SUM(C8:C9)</f>
        <v>5370111</v>
      </c>
      <c r="D10" s="481">
        <f t="shared" ref="D10:K10" si="1">SUM(D8:D9)</f>
        <v>377950</v>
      </c>
      <c r="E10" s="481">
        <f t="shared" si="1"/>
        <v>0</v>
      </c>
      <c r="F10" s="481">
        <f t="shared" si="1"/>
        <v>86000</v>
      </c>
      <c r="G10" s="481">
        <f t="shared" si="1"/>
        <v>168357</v>
      </c>
      <c r="H10" s="481">
        <f t="shared" si="1"/>
        <v>0</v>
      </c>
      <c r="I10" s="481">
        <f t="shared" si="1"/>
        <v>0</v>
      </c>
      <c r="J10" s="481">
        <f t="shared" si="1"/>
        <v>0</v>
      </c>
      <c r="K10" s="481">
        <f t="shared" si="1"/>
        <v>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2811541</v>
      </c>
      <c r="D12" s="494" t="s">
        <v>1365</v>
      </c>
      <c r="E12" s="429" t="s">
        <v>1365</v>
      </c>
      <c r="F12" s="429" t="s">
        <v>1365</v>
      </c>
      <c r="G12" s="687">
        <f>'Expenditures 15-22'!K223</f>
        <v>62123</v>
      </c>
      <c r="H12" s="427"/>
      <c r="I12" s="429" t="s">
        <v>1365</v>
      </c>
      <c r="J12" s="429" t="s">
        <v>1365</v>
      </c>
      <c r="K12" s="427" t="s">
        <v>1365</v>
      </c>
      <c r="L12" s="38"/>
    </row>
    <row r="13" spans="1:13" x14ac:dyDescent="0.2">
      <c r="A13" s="726" t="s">
        <v>525</v>
      </c>
      <c r="B13" s="293">
        <v>2000</v>
      </c>
      <c r="C13" s="688">
        <f>'Expenditures 15-22'!K74</f>
        <v>944897</v>
      </c>
      <c r="D13" s="688">
        <f>'Expenditures 15-22'!K129</f>
        <v>453701</v>
      </c>
      <c r="E13" s="478" t="s">
        <v>1365</v>
      </c>
      <c r="F13" s="688">
        <f>'Expenditures 15-22'!K178</f>
        <v>80036</v>
      </c>
      <c r="G13" s="688">
        <f>'Expenditures 15-22'!K273</f>
        <v>55579</v>
      </c>
      <c r="H13" s="688">
        <f>'Expenditures 15-22'!K296</f>
        <v>136178</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165653</v>
      </c>
      <c r="D15" s="688">
        <f>'Expenditures 15-22'!K138</f>
        <v>13086</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3922091</v>
      </c>
      <c r="D17" s="481">
        <f t="shared" si="2"/>
        <v>466787</v>
      </c>
      <c r="E17" s="481">
        <f t="shared" si="2"/>
        <v>0</v>
      </c>
      <c r="F17" s="481">
        <f t="shared" si="2"/>
        <v>80036</v>
      </c>
      <c r="G17" s="481">
        <f t="shared" si="2"/>
        <v>117702</v>
      </c>
      <c r="H17" s="481">
        <f t="shared" si="2"/>
        <v>136178</v>
      </c>
      <c r="I17" s="429"/>
      <c r="J17" s="481">
        <f>SUM(J12:J16)</f>
        <v>0</v>
      </c>
      <c r="K17" s="481">
        <f>SUM(K12:K16)</f>
        <v>0</v>
      </c>
      <c r="L17" s="38"/>
    </row>
    <row r="18" spans="1:12" ht="15" customHeight="1" thickTop="1" x14ac:dyDescent="0.2">
      <c r="A18" s="1010" t="s">
        <v>1298</v>
      </c>
      <c r="B18" s="258">
        <v>4180</v>
      </c>
      <c r="C18" s="687">
        <f t="shared" ref="C18:H18" si="3">C9</f>
        <v>1959676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5881767</v>
      </c>
      <c r="D19" s="481">
        <f t="shared" si="4"/>
        <v>466787</v>
      </c>
      <c r="E19" s="481">
        <f t="shared" si="4"/>
        <v>0</v>
      </c>
      <c r="F19" s="481">
        <f t="shared" si="4"/>
        <v>80036</v>
      </c>
      <c r="G19" s="481">
        <f t="shared" si="4"/>
        <v>117702</v>
      </c>
      <c r="H19" s="481">
        <f t="shared" si="4"/>
        <v>136178</v>
      </c>
      <c r="I19" s="429"/>
      <c r="J19" s="481">
        <f>SUM(J17:J18)</f>
        <v>0</v>
      </c>
      <c r="K19" s="481">
        <f>SUM(K17:K18)</f>
        <v>0</v>
      </c>
      <c r="L19" s="38"/>
    </row>
    <row r="20" spans="1:12" ht="27" thickTop="1" thickBot="1" x14ac:dyDescent="0.25">
      <c r="A20" s="454" t="s">
        <v>1299</v>
      </c>
      <c r="B20" s="455"/>
      <c r="C20" s="1008">
        <f>C8-C17</f>
        <v>-511656</v>
      </c>
      <c r="D20" s="1008">
        <f t="shared" ref="D20:K20" si="5">D8-D17</f>
        <v>-88837</v>
      </c>
      <c r="E20" s="1008">
        <f t="shared" si="5"/>
        <v>0</v>
      </c>
      <c r="F20" s="1008">
        <f t="shared" si="5"/>
        <v>5964</v>
      </c>
      <c r="G20" s="1008">
        <f t="shared" si="5"/>
        <v>50655</v>
      </c>
      <c r="H20" s="1008">
        <f t="shared" si="5"/>
        <v>-136178</v>
      </c>
      <c r="I20" s="1008">
        <f t="shared" si="5"/>
        <v>0</v>
      </c>
      <c r="J20" s="1008">
        <f t="shared" si="5"/>
        <v>0</v>
      </c>
      <c r="K20" s="1008">
        <f t="shared" si="5"/>
        <v>0</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-511656</v>
      </c>
      <c r="D78" s="439">
        <f t="shared" si="9"/>
        <v>-88837</v>
      </c>
      <c r="E78" s="439">
        <f t="shared" si="9"/>
        <v>0</v>
      </c>
      <c r="F78" s="439">
        <f t="shared" si="9"/>
        <v>5964</v>
      </c>
      <c r="G78" s="439">
        <f t="shared" si="9"/>
        <v>50655</v>
      </c>
      <c r="H78" s="439">
        <f t="shared" si="9"/>
        <v>-136178</v>
      </c>
      <c r="I78" s="439">
        <f t="shared" si="9"/>
        <v>0</v>
      </c>
      <c r="J78" s="439">
        <f t="shared" si="9"/>
        <v>0</v>
      </c>
      <c r="K78" s="439">
        <f t="shared" si="9"/>
        <v>0</v>
      </c>
      <c r="L78" s="501"/>
    </row>
    <row r="79" spans="1:12" ht="13.5" thickTop="1" x14ac:dyDescent="0.2">
      <c r="A79" s="812" t="s">
        <v>1952</v>
      </c>
      <c r="B79" s="456"/>
      <c r="C79" s="431">
        <v>767039</v>
      </c>
      <c r="D79" s="695">
        <v>-24881</v>
      </c>
      <c r="E79" s="695">
        <v>0</v>
      </c>
      <c r="F79" s="695">
        <v>-25520</v>
      </c>
      <c r="G79" s="695">
        <v>-75442</v>
      </c>
      <c r="H79" s="695">
        <v>226138</v>
      </c>
      <c r="I79" s="695"/>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255383</v>
      </c>
      <c r="D81" s="481">
        <f>SUM(D78:D80)</f>
        <v>-113718</v>
      </c>
      <c r="E81" s="481">
        <f t="shared" ref="E81:K81" si="10">SUM(E78:E80)</f>
        <v>0</v>
      </c>
      <c r="F81" s="481">
        <f t="shared" si="10"/>
        <v>-19556</v>
      </c>
      <c r="G81" s="481">
        <f t="shared" si="10"/>
        <v>-24787</v>
      </c>
      <c r="H81" s="481">
        <f t="shared" si="10"/>
        <v>89960</v>
      </c>
      <c r="I81" s="481">
        <f t="shared" si="10"/>
        <v>0</v>
      </c>
      <c r="J81" s="481">
        <f t="shared" si="10"/>
        <v>0</v>
      </c>
      <c r="K81" s="481">
        <f t="shared" si="10"/>
        <v>0</v>
      </c>
      <c r="L81" s="38"/>
    </row>
    <row r="82" spans="1:12" ht="0.75" customHeight="1" thickTop="1" thickBot="1" x14ac:dyDescent="0.25">
      <c r="A82" s="624" t="s">
        <v>399</v>
      </c>
      <c r="B82" s="622"/>
      <c r="C82" s="1126">
        <f>(C81-C79)</f>
        <v>-511656</v>
      </c>
      <c r="D82" s="1126">
        <f t="shared" ref="D82:K82" si="11">(D81-D79)</f>
        <v>-88837</v>
      </c>
      <c r="E82" s="1126">
        <f t="shared" si="11"/>
        <v>0</v>
      </c>
      <c r="F82" s="1126">
        <f t="shared" si="11"/>
        <v>5964</v>
      </c>
      <c r="G82" s="1126">
        <f t="shared" si="11"/>
        <v>50655</v>
      </c>
      <c r="H82" s="1126">
        <f t="shared" si="11"/>
        <v>-136178</v>
      </c>
      <c r="I82" s="1126">
        <f t="shared" si="11"/>
        <v>0</v>
      </c>
      <c r="J82" s="1126">
        <f t="shared" si="11"/>
        <v>0</v>
      </c>
      <c r="K82" s="1126">
        <f t="shared" si="11"/>
        <v>0</v>
      </c>
    </row>
    <row r="83" spans="1:12" ht="14.25" hidden="1" thickTop="1" thickBot="1" x14ac:dyDescent="0.25">
      <c r="A83" s="721" t="s">
        <v>400</v>
      </c>
      <c r="B83" s="623"/>
      <c r="C83" s="1127">
        <f>C82/C81</f>
        <v>-2.003484961802469</v>
      </c>
      <c r="D83" s="1127">
        <f t="shared" ref="D83:K83" si="12">D82/D81</f>
        <v>0.78120438277141702</v>
      </c>
      <c r="E83" s="1127" t="e">
        <f t="shared" si="12"/>
        <v>#DIV/0!</v>
      </c>
      <c r="F83" s="1127">
        <f t="shared" si="12"/>
        <v>-0.30497034158314584</v>
      </c>
      <c r="G83" s="1127">
        <f t="shared" si="12"/>
        <v>-2.0436115705813531</v>
      </c>
      <c r="H83" s="1127">
        <f t="shared" si="12"/>
        <v>-1.5137616718541573</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those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78" activePane="bottomLeft" state="frozen"/>
      <selection pane="bottomLeft" activeCell="C108" sqref="C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1870</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c r="D5" s="414"/>
      <c r="E5" s="408"/>
      <c r="F5" s="798"/>
      <c r="G5" s="408"/>
      <c r="H5" s="408"/>
      <c r="I5" s="408"/>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f>2104+2</f>
        <v>2106</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2106</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48263</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48263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31081</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43120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9695</v>
      </c>
      <c r="D81" s="408"/>
      <c r="E81" s="429"/>
      <c r="F81" s="429"/>
      <c r="G81" s="429"/>
      <c r="H81" s="429"/>
      <c r="I81" s="429"/>
      <c r="J81" s="429"/>
      <c r="K81" s="429"/>
    </row>
    <row r="82" spans="1:11" ht="12.75" customHeight="1" thickBot="1" x14ac:dyDescent="0.25">
      <c r="A82" s="460" t="s">
        <v>275</v>
      </c>
      <c r="B82" s="453"/>
      <c r="C82" s="480">
        <f>SUM(C77:C81)</f>
        <v>83896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29356</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5656</v>
      </c>
      <c r="D99" s="408">
        <v>6067</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3073647</v>
      </c>
      <c r="D104" s="408">
        <v>369760</v>
      </c>
      <c r="E104" s="414"/>
      <c r="F104" s="432">
        <v>86000</v>
      </c>
      <c r="G104" s="432">
        <v>168357</v>
      </c>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f>8893</f>
        <v>8893</v>
      </c>
      <c r="D107" s="408">
        <v>2123</v>
      </c>
      <c r="E107" s="408"/>
      <c r="F107" s="408"/>
      <c r="G107" s="408"/>
      <c r="H107" s="408"/>
      <c r="I107" s="408"/>
      <c r="J107" s="432"/>
      <c r="K107" s="408"/>
    </row>
    <row r="108" spans="1:12" ht="12.75" customHeight="1" thickBot="1" x14ac:dyDescent="0.25">
      <c r="A108" s="460" t="s">
        <v>566</v>
      </c>
      <c r="B108" s="730"/>
      <c r="C108" s="480">
        <f>SUM(C95:C107)</f>
        <v>3117552</v>
      </c>
      <c r="D108" s="480">
        <f t="shared" ref="D108:K108" si="3">SUM(D95:D107)</f>
        <v>377950</v>
      </c>
      <c r="E108" s="480">
        <f t="shared" si="3"/>
        <v>0</v>
      </c>
      <c r="F108" s="480">
        <f t="shared" si="3"/>
        <v>86000</v>
      </c>
      <c r="G108" s="480">
        <f t="shared" si="3"/>
        <v>168357</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3251817</v>
      </c>
      <c r="D109" s="489">
        <f t="shared" si="4"/>
        <v>377950</v>
      </c>
      <c r="E109" s="489">
        <f t="shared" si="4"/>
        <v>0</v>
      </c>
      <c r="F109" s="489">
        <f t="shared" si="4"/>
        <v>86000</v>
      </c>
      <c r="G109" s="489">
        <f t="shared" si="4"/>
        <v>168357</v>
      </c>
      <c r="H109" s="489">
        <f t="shared" si="4"/>
        <v>0</v>
      </c>
      <c r="I109" s="489">
        <f t="shared" si="4"/>
        <v>0</v>
      </c>
      <c r="J109" s="489">
        <f t="shared" si="4"/>
        <v>0</v>
      </c>
      <c r="K109" s="439">
        <f t="shared" si="4"/>
        <v>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1">
        <v>3001</v>
      </c>
      <c r="C117" s="485"/>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1770</v>
      </c>
      <c r="B125" s="261">
        <v>3105</v>
      </c>
      <c r="C125" s="408"/>
      <c r="D125" s="488"/>
      <c r="E125" s="429"/>
      <c r="F125" s="408"/>
      <c r="G125" s="429"/>
      <c r="H125" s="429"/>
      <c r="I125" s="429"/>
      <c r="J125" s="429"/>
      <c r="K125" s="429"/>
    </row>
    <row r="126" spans="1:11" ht="12.75" customHeight="1" x14ac:dyDescent="0.2">
      <c r="A126" s="903" t="s">
        <v>1013</v>
      </c>
      <c r="B126" s="261">
        <v>3110</v>
      </c>
      <c r="C126" s="479">
        <v>57375</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57375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22028</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22028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340</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79743</v>
      </c>
      <c r="D172" s="914">
        <f t="shared" si="6"/>
        <v>0</v>
      </c>
      <c r="E172" s="914">
        <f t="shared" si="6"/>
        <v>0</v>
      </c>
      <c r="F172" s="914">
        <f t="shared" si="6"/>
        <v>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79743</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1862</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1863</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1864</v>
      </c>
      <c r="B185" s="2272"/>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67591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11284</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78875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78875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78875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3410435</v>
      </c>
      <c r="D275" s="489">
        <f t="shared" si="12"/>
        <v>377950</v>
      </c>
      <c r="E275" s="489">
        <f t="shared" si="12"/>
        <v>0</v>
      </c>
      <c r="F275" s="489">
        <f t="shared" si="12"/>
        <v>86000</v>
      </c>
      <c r="G275" s="489">
        <f t="shared" si="12"/>
        <v>168357</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those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02" activePane="bottomLeft" state="frozen"/>
      <selection pane="bottomLeft" activeCell="F128" sqref="F12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1325775</v>
      </c>
      <c r="D5" s="408">
        <v>327148</v>
      </c>
      <c r="E5" s="408">
        <v>11904</v>
      </c>
      <c r="F5" s="408">
        <v>36626</v>
      </c>
      <c r="G5" s="408"/>
      <c r="H5" s="408">
        <v>4</v>
      </c>
      <c r="I5" s="432"/>
      <c r="J5" s="432"/>
      <c r="K5" s="410">
        <f>SUM(C5:J5)</f>
        <v>1701457</v>
      </c>
      <c r="L5" s="408">
        <v>1571058</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351845</v>
      </c>
      <c r="D8" s="408">
        <v>101623</v>
      </c>
      <c r="E8" s="408"/>
      <c r="F8" s="408">
        <v>1076</v>
      </c>
      <c r="G8" s="408"/>
      <c r="H8" s="408"/>
      <c r="I8" s="432"/>
      <c r="J8" s="432"/>
      <c r="K8" s="410">
        <f t="shared" si="0"/>
        <v>454544</v>
      </c>
      <c r="L8" s="408">
        <v>454628</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v>326197</v>
      </c>
      <c r="D13" s="408">
        <v>86113</v>
      </c>
      <c r="E13" s="408">
        <v>2301</v>
      </c>
      <c r="F13" s="408">
        <v>14084</v>
      </c>
      <c r="G13" s="408">
        <v>21630</v>
      </c>
      <c r="H13" s="408"/>
      <c r="I13" s="432"/>
      <c r="J13" s="432"/>
      <c r="K13" s="410">
        <f t="shared" si="0"/>
        <v>450325</v>
      </c>
      <c r="L13" s="408">
        <v>470345</v>
      </c>
    </row>
    <row r="14" spans="1:14" x14ac:dyDescent="0.2">
      <c r="A14" s="1754" t="s">
        <v>1117</v>
      </c>
      <c r="B14" s="266">
        <v>1500</v>
      </c>
      <c r="C14" s="408">
        <v>131114</v>
      </c>
      <c r="D14" s="408">
        <v>17107</v>
      </c>
      <c r="E14" s="408">
        <v>34765</v>
      </c>
      <c r="F14" s="408">
        <v>12268</v>
      </c>
      <c r="G14" s="408">
        <v>5810</v>
      </c>
      <c r="H14" s="408">
        <v>4151</v>
      </c>
      <c r="I14" s="432"/>
      <c r="J14" s="432"/>
      <c r="K14" s="410">
        <f t="shared" si="0"/>
        <v>205215</v>
      </c>
      <c r="L14" s="408">
        <v>204990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2134931</v>
      </c>
      <c r="D33" s="411">
        <f t="shared" ref="D33:L33" si="1">SUM(D5:D32)</f>
        <v>531991</v>
      </c>
      <c r="E33" s="411">
        <f t="shared" si="1"/>
        <v>48970</v>
      </c>
      <c r="F33" s="411">
        <f t="shared" si="1"/>
        <v>64054</v>
      </c>
      <c r="G33" s="411">
        <f t="shared" si="1"/>
        <v>27440</v>
      </c>
      <c r="H33" s="411">
        <f t="shared" si="1"/>
        <v>4155</v>
      </c>
      <c r="I33" s="411">
        <f t="shared" si="1"/>
        <v>0</v>
      </c>
      <c r="J33" s="411">
        <f t="shared" si="1"/>
        <v>0</v>
      </c>
      <c r="K33" s="411">
        <f t="shared" si="1"/>
        <v>2811541</v>
      </c>
      <c r="L33" s="411">
        <f t="shared" si="1"/>
        <v>2701021</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v>125684</v>
      </c>
      <c r="D37" s="408">
        <v>15549</v>
      </c>
      <c r="E37" s="408">
        <v>353</v>
      </c>
      <c r="F37" s="408"/>
      <c r="G37" s="408"/>
      <c r="H37" s="408"/>
      <c r="I37" s="432"/>
      <c r="J37" s="432"/>
      <c r="K37" s="410">
        <f t="shared" si="2"/>
        <v>141586</v>
      </c>
      <c r="L37" s="408">
        <v>145832</v>
      </c>
    </row>
    <row r="38" spans="1:14" x14ac:dyDescent="0.2">
      <c r="A38" s="1754" t="s">
        <v>220</v>
      </c>
      <c r="B38" s="266">
        <v>2130</v>
      </c>
      <c r="C38" s="408">
        <v>44797</v>
      </c>
      <c r="D38" s="408">
        <v>11053</v>
      </c>
      <c r="E38" s="408"/>
      <c r="F38" s="408">
        <v>1030</v>
      </c>
      <c r="G38" s="408"/>
      <c r="H38" s="408"/>
      <c r="I38" s="432"/>
      <c r="J38" s="432"/>
      <c r="K38" s="410">
        <f t="shared" si="2"/>
        <v>56880</v>
      </c>
      <c r="L38" s="408">
        <v>56615</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1880</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170481</v>
      </c>
      <c r="D42" s="411">
        <f t="shared" ref="D42:L42" si="3">SUM(D36:D41)</f>
        <v>26602</v>
      </c>
      <c r="E42" s="411">
        <f t="shared" si="3"/>
        <v>353</v>
      </c>
      <c r="F42" s="411">
        <f t="shared" si="3"/>
        <v>1030</v>
      </c>
      <c r="G42" s="411">
        <f t="shared" si="3"/>
        <v>0</v>
      </c>
      <c r="H42" s="411">
        <f t="shared" si="3"/>
        <v>0</v>
      </c>
      <c r="I42" s="411">
        <f t="shared" si="3"/>
        <v>0</v>
      </c>
      <c r="J42" s="411">
        <f t="shared" si="3"/>
        <v>0</v>
      </c>
      <c r="K42" s="411">
        <f t="shared" si="3"/>
        <v>198466</v>
      </c>
      <c r="L42" s="411">
        <f t="shared" si="3"/>
        <v>202447</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row>
    <row r="45" spans="1:14" x14ac:dyDescent="0.2">
      <c r="A45" s="1754" t="s">
        <v>956</v>
      </c>
      <c r="B45" s="266">
        <v>2220</v>
      </c>
      <c r="C45" s="408"/>
      <c r="D45" s="408">
        <v>77</v>
      </c>
      <c r="E45" s="408">
        <v>6357</v>
      </c>
      <c r="F45" s="408">
        <v>830</v>
      </c>
      <c r="G45" s="408"/>
      <c r="H45" s="408"/>
      <c r="I45" s="432"/>
      <c r="J45" s="432"/>
      <c r="K45" s="416">
        <f>SUM(C45:J45)</f>
        <v>7264</v>
      </c>
      <c r="L45" s="408">
        <v>40250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77</v>
      </c>
      <c r="E47" s="411">
        <f t="shared" si="4"/>
        <v>6357</v>
      </c>
      <c r="F47" s="411">
        <f t="shared" si="4"/>
        <v>830</v>
      </c>
      <c r="G47" s="411">
        <f t="shared" si="4"/>
        <v>0</v>
      </c>
      <c r="H47" s="411">
        <f t="shared" si="4"/>
        <v>0</v>
      </c>
      <c r="I47" s="411">
        <f t="shared" si="4"/>
        <v>0</v>
      </c>
      <c r="J47" s="411">
        <f t="shared" si="4"/>
        <v>0</v>
      </c>
      <c r="K47" s="411">
        <f t="shared" si="4"/>
        <v>7264</v>
      </c>
      <c r="L47" s="411">
        <f>SUM(L44:L46)</f>
        <v>40250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100086</v>
      </c>
      <c r="F49" s="414"/>
      <c r="G49" s="414"/>
      <c r="H49" s="414">
        <v>6517</v>
      </c>
      <c r="I49" s="432"/>
      <c r="J49" s="432"/>
      <c r="K49" s="416">
        <f>SUM(C49:J49)</f>
        <v>106603</v>
      </c>
      <c r="L49" s="414">
        <v>68000</v>
      </c>
    </row>
    <row r="50" spans="1:14" x14ac:dyDescent="0.2">
      <c r="A50" s="1754" t="s">
        <v>959</v>
      </c>
      <c r="B50" s="266">
        <v>2320</v>
      </c>
      <c r="C50" s="408"/>
      <c r="D50" s="408"/>
      <c r="E50" s="408"/>
      <c r="F50" s="408"/>
      <c r="G50" s="408"/>
      <c r="H50" s="408"/>
      <c r="I50" s="432"/>
      <c r="J50" s="432"/>
      <c r="K50" s="416">
        <f>SUM(C50:J50)</f>
        <v>0</v>
      </c>
      <c r="L50" s="408"/>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0</v>
      </c>
      <c r="D53" s="411">
        <f t="shared" ref="D53:L53" si="5">SUM(D49:D52)</f>
        <v>0</v>
      </c>
      <c r="E53" s="411">
        <f t="shared" si="5"/>
        <v>100086</v>
      </c>
      <c r="F53" s="411">
        <f t="shared" si="5"/>
        <v>0</v>
      </c>
      <c r="G53" s="411">
        <f t="shared" si="5"/>
        <v>0</v>
      </c>
      <c r="H53" s="411">
        <f t="shared" si="5"/>
        <v>6517</v>
      </c>
      <c r="I53" s="411">
        <f t="shared" si="5"/>
        <v>0</v>
      </c>
      <c r="J53" s="411">
        <f t="shared" si="5"/>
        <v>0</v>
      </c>
      <c r="K53" s="411">
        <f t="shared" si="5"/>
        <v>106603</v>
      </c>
      <c r="L53" s="411">
        <f t="shared" si="5"/>
        <v>68000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262488</v>
      </c>
      <c r="D55" s="414">
        <v>47731</v>
      </c>
      <c r="E55" s="414">
        <v>27831</v>
      </c>
      <c r="F55" s="414">
        <v>15784</v>
      </c>
      <c r="G55" s="414"/>
      <c r="H55" s="414">
        <v>238</v>
      </c>
      <c r="I55" s="432"/>
      <c r="J55" s="432"/>
      <c r="K55" s="416">
        <f>SUM(C55:J55)</f>
        <v>354072</v>
      </c>
      <c r="L55" s="414">
        <v>339987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262488</v>
      </c>
      <c r="D57" s="417">
        <f t="shared" ref="D57:K57" si="6">SUM(D55:D56)</f>
        <v>47731</v>
      </c>
      <c r="E57" s="417">
        <f t="shared" si="6"/>
        <v>27831</v>
      </c>
      <c r="F57" s="417">
        <f t="shared" si="6"/>
        <v>15784</v>
      </c>
      <c r="G57" s="417">
        <f t="shared" si="6"/>
        <v>0</v>
      </c>
      <c r="H57" s="417">
        <f t="shared" si="6"/>
        <v>238</v>
      </c>
      <c r="I57" s="417">
        <f t="shared" si="6"/>
        <v>0</v>
      </c>
      <c r="J57" s="417">
        <f t="shared" si="6"/>
        <v>0</v>
      </c>
      <c r="K57" s="417">
        <f t="shared" si="6"/>
        <v>354072</v>
      </c>
      <c r="L57" s="411">
        <f>SUM(L55:L56)</f>
        <v>339987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c r="D60" s="408"/>
      <c r="E60" s="408">
        <v>5008</v>
      </c>
      <c r="F60" s="408">
        <v>75</v>
      </c>
      <c r="G60" s="408"/>
      <c r="H60" s="408"/>
      <c r="I60" s="432"/>
      <c r="J60" s="432"/>
      <c r="K60" s="416">
        <f t="shared" si="7"/>
        <v>5083</v>
      </c>
      <c r="L60" s="408">
        <v>5800</v>
      </c>
      <c r="M60" s="14"/>
      <c r="N60" s="14"/>
    </row>
    <row r="61" spans="1:14" s="15" customFormat="1" x14ac:dyDescent="0.2">
      <c r="A61" s="1754" t="s">
        <v>219</v>
      </c>
      <c r="B61" s="266">
        <v>2540</v>
      </c>
      <c r="C61" s="408"/>
      <c r="D61" s="408"/>
      <c r="E61" s="408">
        <v>19393</v>
      </c>
      <c r="F61" s="408"/>
      <c r="G61" s="408"/>
      <c r="H61" s="408"/>
      <c r="I61" s="432"/>
      <c r="J61" s="432"/>
      <c r="K61" s="416">
        <f t="shared" si="7"/>
        <v>19393</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71931</v>
      </c>
      <c r="D63" s="408">
        <v>27525</v>
      </c>
      <c r="E63" s="408">
        <v>2723</v>
      </c>
      <c r="F63" s="408">
        <v>126295</v>
      </c>
      <c r="G63" s="408"/>
      <c r="H63" s="408"/>
      <c r="I63" s="432"/>
      <c r="J63" s="432"/>
      <c r="K63" s="416">
        <f t="shared" si="7"/>
        <v>228474</v>
      </c>
      <c r="L63" s="408">
        <v>191000</v>
      </c>
    </row>
    <row r="64" spans="1:14" s="14" customFormat="1" x14ac:dyDescent="0.2">
      <c r="A64" s="1761" t="s">
        <v>107</v>
      </c>
      <c r="B64" s="267">
        <v>2570</v>
      </c>
      <c r="C64" s="414"/>
      <c r="D64" s="414"/>
      <c r="E64" s="414">
        <v>24565</v>
      </c>
      <c r="F64" s="414">
        <v>977</v>
      </c>
      <c r="G64" s="414"/>
      <c r="H64" s="414"/>
      <c r="I64" s="432"/>
      <c r="J64" s="432"/>
      <c r="K64" s="416">
        <f t="shared" si="7"/>
        <v>25542</v>
      </c>
      <c r="L64" s="414">
        <v>6000</v>
      </c>
    </row>
    <row r="65" spans="1:14" s="15" customFormat="1" ht="12.75" customHeight="1" thickBot="1" x14ac:dyDescent="0.25">
      <c r="A65" s="877" t="s">
        <v>815</v>
      </c>
      <c r="B65" s="464" t="s">
        <v>36</v>
      </c>
      <c r="C65" s="411">
        <f>SUM(C59:C64)</f>
        <v>71931</v>
      </c>
      <c r="D65" s="411">
        <f t="shared" ref="D65:L65" si="8">SUM(D59:D64)</f>
        <v>27525</v>
      </c>
      <c r="E65" s="411">
        <f t="shared" si="8"/>
        <v>51689</v>
      </c>
      <c r="F65" s="411">
        <f t="shared" si="8"/>
        <v>127347</v>
      </c>
      <c r="G65" s="411">
        <f t="shared" si="8"/>
        <v>0</v>
      </c>
      <c r="H65" s="411">
        <f t="shared" si="8"/>
        <v>0</v>
      </c>
      <c r="I65" s="411">
        <f t="shared" si="8"/>
        <v>0</v>
      </c>
      <c r="J65" s="411">
        <f t="shared" si="8"/>
        <v>0</v>
      </c>
      <c r="K65" s="411">
        <f t="shared" si="8"/>
        <v>278492</v>
      </c>
      <c r="L65" s="411">
        <f t="shared" si="8"/>
        <v>202800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504900</v>
      </c>
      <c r="D74" s="421">
        <f t="shared" ref="D74:K74" si="10">SUM(D42,D47,D53,D57,D65,D72,D73)</f>
        <v>101935</v>
      </c>
      <c r="E74" s="421">
        <f t="shared" si="10"/>
        <v>186316</v>
      </c>
      <c r="F74" s="421">
        <f t="shared" si="10"/>
        <v>144991</v>
      </c>
      <c r="G74" s="421">
        <f t="shared" si="10"/>
        <v>0</v>
      </c>
      <c r="H74" s="421">
        <f t="shared" si="10"/>
        <v>6755</v>
      </c>
      <c r="I74" s="421">
        <f t="shared" si="10"/>
        <v>0</v>
      </c>
      <c r="J74" s="421">
        <f t="shared" si="10"/>
        <v>0</v>
      </c>
      <c r="K74" s="421">
        <f t="shared" si="10"/>
        <v>944897</v>
      </c>
      <c r="L74" s="421">
        <f>SUM(L42,L47,L53,L57,L65,L72,L73)</f>
        <v>853484</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116684</v>
      </c>
      <c r="F78" s="409"/>
      <c r="G78" s="409"/>
      <c r="H78" s="423"/>
      <c r="I78" s="503"/>
      <c r="J78" s="503"/>
      <c r="K78" s="410">
        <f t="shared" ref="K78:K83" si="11">SUM(C78:J78)</f>
        <v>116684</v>
      </c>
      <c r="L78" s="414">
        <v>40000</v>
      </c>
    </row>
    <row r="79" spans="1:14" x14ac:dyDescent="0.2">
      <c r="A79" s="1754" t="s">
        <v>344</v>
      </c>
      <c r="B79" s="266">
        <v>4120</v>
      </c>
      <c r="C79" s="409"/>
      <c r="D79" s="409"/>
      <c r="E79" s="408"/>
      <c r="F79" s="409"/>
      <c r="G79" s="409"/>
      <c r="H79" s="408">
        <v>48969</v>
      </c>
      <c r="I79" s="503"/>
      <c r="J79" s="503"/>
      <c r="K79" s="410">
        <f t="shared" si="11"/>
        <v>48969</v>
      </c>
      <c r="L79" s="408"/>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116684</v>
      </c>
      <c r="F84" s="409"/>
      <c r="G84" s="409"/>
      <c r="H84" s="411">
        <f>SUM(H78:H83)</f>
        <v>48969</v>
      </c>
      <c r="I84" s="503"/>
      <c r="J84" s="503"/>
      <c r="K84" s="411">
        <f>SUM(K78:K83)</f>
        <v>165653</v>
      </c>
      <c r="L84" s="411">
        <f>SUM(L78:L83)</f>
        <v>40000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35000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35000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116684</v>
      </c>
      <c r="F102" s="409"/>
      <c r="G102" s="409"/>
      <c r="H102" s="421">
        <f>SUM(H84,H92,H100,H101)</f>
        <v>48969</v>
      </c>
      <c r="I102" s="503"/>
      <c r="J102" s="503"/>
      <c r="K102" s="421">
        <f>SUM(K84,K92,K100,K101)</f>
        <v>165653</v>
      </c>
      <c r="L102" s="421">
        <f>SUM(L84,L92,L100,L101)</f>
        <v>75000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2639831</v>
      </c>
      <c r="D114" s="411">
        <f t="shared" ref="D114:K114" si="13">SUM(D33,D74,D75,D102,D112,D113)</f>
        <v>633926</v>
      </c>
      <c r="E114" s="411">
        <f t="shared" si="13"/>
        <v>351970</v>
      </c>
      <c r="F114" s="411">
        <f t="shared" si="13"/>
        <v>209045</v>
      </c>
      <c r="G114" s="411">
        <f t="shared" si="13"/>
        <v>27440</v>
      </c>
      <c r="H114" s="411">
        <f>SUM(H33,H74,H75,H102,H112,H113)</f>
        <v>59879</v>
      </c>
      <c r="I114" s="411">
        <f t="shared" si="13"/>
        <v>0</v>
      </c>
      <c r="J114" s="411">
        <f t="shared" si="13"/>
        <v>0</v>
      </c>
      <c r="K114" s="411">
        <f t="shared" si="13"/>
        <v>3922091</v>
      </c>
      <c r="L114" s="411">
        <f>SUM(L33,L74,L75,L102,L112,L113)</f>
        <v>3629505</v>
      </c>
    </row>
    <row r="115" spans="1:14" ht="23.25" thickTop="1" x14ac:dyDescent="0.2">
      <c r="A115" s="1766" t="s">
        <v>1155</v>
      </c>
      <c r="B115" s="882"/>
      <c r="C115" s="412"/>
      <c r="D115" s="412"/>
      <c r="E115" s="412"/>
      <c r="F115" s="412"/>
      <c r="G115" s="412"/>
      <c r="H115" s="412"/>
      <c r="I115" s="412"/>
      <c r="J115" s="412"/>
      <c r="K115" s="436">
        <f>'Revenues 9-14'!C275-'Expenditures 15-22'!K114</f>
        <v>-511656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144920</v>
      </c>
      <c r="F123" s="408"/>
      <c r="G123" s="408"/>
      <c r="H123" s="408"/>
      <c r="I123" s="432"/>
      <c r="J123" s="432"/>
      <c r="K123" s="411">
        <f>SUM(C123:J123)</f>
        <v>144920</v>
      </c>
      <c r="L123" s="408"/>
    </row>
    <row r="124" spans="1:14" ht="14.25" thickTop="1" thickBot="1" x14ac:dyDescent="0.25">
      <c r="A124" s="1754" t="s">
        <v>219</v>
      </c>
      <c r="B124" s="266">
        <v>2540</v>
      </c>
      <c r="C124" s="408">
        <v>86794</v>
      </c>
      <c r="D124" s="408">
        <v>7220</v>
      </c>
      <c r="E124" s="408">
        <v>188411</v>
      </c>
      <c r="F124" s="408">
        <v>24901</v>
      </c>
      <c r="G124" s="408">
        <v>1455</v>
      </c>
      <c r="H124" s="408"/>
      <c r="I124" s="432"/>
      <c r="J124" s="432"/>
      <c r="K124" s="411">
        <f>SUM(C124:J124)</f>
        <v>308781</v>
      </c>
      <c r="L124" s="408">
        <v>354759</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86794</v>
      </c>
      <c r="D127" s="411">
        <f t="shared" ref="D127:L127" si="14">SUM(D122:D126)</f>
        <v>7220</v>
      </c>
      <c r="E127" s="411">
        <f t="shared" si="14"/>
        <v>333331</v>
      </c>
      <c r="F127" s="411">
        <f t="shared" si="14"/>
        <v>24901</v>
      </c>
      <c r="G127" s="411">
        <f t="shared" si="14"/>
        <v>1455</v>
      </c>
      <c r="H127" s="411">
        <f t="shared" si="14"/>
        <v>0</v>
      </c>
      <c r="I127" s="411">
        <f t="shared" si="14"/>
        <v>0</v>
      </c>
      <c r="J127" s="411">
        <f t="shared" si="14"/>
        <v>0</v>
      </c>
      <c r="K127" s="411">
        <f t="shared" si="14"/>
        <v>453701</v>
      </c>
      <c r="L127" s="411">
        <f t="shared" si="14"/>
        <v>354759</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86794</v>
      </c>
      <c r="D129" s="421">
        <f t="shared" ref="D129:L129" si="15">SUM(D120,D127,D128)</f>
        <v>7220</v>
      </c>
      <c r="E129" s="421">
        <f t="shared" si="15"/>
        <v>333331</v>
      </c>
      <c r="F129" s="421">
        <f t="shared" si="15"/>
        <v>24901</v>
      </c>
      <c r="G129" s="421">
        <f t="shared" si="15"/>
        <v>1455</v>
      </c>
      <c r="H129" s="421">
        <f t="shared" si="15"/>
        <v>0</v>
      </c>
      <c r="I129" s="421">
        <f t="shared" si="15"/>
        <v>0</v>
      </c>
      <c r="J129" s="421">
        <f t="shared" si="15"/>
        <v>0</v>
      </c>
      <c r="K129" s="421">
        <f t="shared" si="15"/>
        <v>453701</v>
      </c>
      <c r="L129" s="421">
        <f t="shared" si="15"/>
        <v>354759</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v>13086</v>
      </c>
      <c r="F135" s="409"/>
      <c r="G135" s="409"/>
      <c r="H135" s="408"/>
      <c r="I135" s="503"/>
      <c r="J135" s="409"/>
      <c r="K135" s="416">
        <f>SUM(E135,H135)</f>
        <v>13086</v>
      </c>
      <c r="L135" s="408">
        <v>15000</v>
      </c>
    </row>
    <row r="136" spans="1:14" ht="12.75" customHeight="1" thickBot="1" x14ac:dyDescent="0.25">
      <c r="A136" s="877" t="s">
        <v>559</v>
      </c>
      <c r="B136" s="529">
        <v>4100</v>
      </c>
      <c r="C136" s="409"/>
      <c r="D136" s="409"/>
      <c r="E136" s="411">
        <f>SUM(E133:E135)</f>
        <v>13086</v>
      </c>
      <c r="F136" s="409"/>
      <c r="G136" s="409"/>
      <c r="H136" s="411">
        <f>SUM(H133:H135)</f>
        <v>0</v>
      </c>
      <c r="I136" s="503"/>
      <c r="J136" s="409"/>
      <c r="K136" s="411">
        <f>SUM(K133:K135)</f>
        <v>13086</v>
      </c>
      <c r="L136" s="411">
        <f>SUM(L133:L135)</f>
        <v>15000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13086</v>
      </c>
      <c r="F138" s="409"/>
      <c r="G138" s="409"/>
      <c r="H138" s="424">
        <f>SUM(H136:H137)</f>
        <v>0</v>
      </c>
      <c r="I138" s="503"/>
      <c r="J138" s="409"/>
      <c r="K138" s="416">
        <f>SUM(K136,K137)</f>
        <v>13086</v>
      </c>
      <c r="L138" s="424">
        <f>SUM(L136,L137)</f>
        <v>15000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86794</v>
      </c>
      <c r="D150" s="411">
        <f t="shared" ref="D150:K150" si="16">SUM(D129,D130,D138,D148,D149)</f>
        <v>7220</v>
      </c>
      <c r="E150" s="411">
        <f t="shared" si="16"/>
        <v>346417</v>
      </c>
      <c r="F150" s="411">
        <f t="shared" si="16"/>
        <v>24901</v>
      </c>
      <c r="G150" s="411">
        <f t="shared" si="16"/>
        <v>1455</v>
      </c>
      <c r="H150" s="411">
        <f t="shared" si="16"/>
        <v>0</v>
      </c>
      <c r="I150" s="411">
        <f t="shared" si="16"/>
        <v>0</v>
      </c>
      <c r="J150" s="411">
        <f t="shared" si="16"/>
        <v>0</v>
      </c>
      <c r="K150" s="411">
        <f t="shared" si="16"/>
        <v>466787</v>
      </c>
      <c r="L150" s="411">
        <f>SUM(L129,L130,L138,L148,L149)</f>
        <v>369759</v>
      </c>
    </row>
    <row r="151" spans="1:14" ht="12.75" customHeight="1" thickTop="1" x14ac:dyDescent="0.2">
      <c r="A151" s="2284" t="s">
        <v>1378</v>
      </c>
      <c r="B151" s="2285"/>
      <c r="C151" s="412"/>
      <c r="D151" s="412"/>
      <c r="E151" s="412"/>
      <c r="F151" s="412"/>
      <c r="G151" s="412"/>
      <c r="H151" s="412"/>
      <c r="I151" s="412"/>
      <c r="J151" s="409"/>
      <c r="K151" s="436">
        <f>'Revenues 9-14'!D275-'Expenditures 15-22'!K150</f>
        <v>-88837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80036</v>
      </c>
      <c r="F176" s="408"/>
      <c r="G176" s="408"/>
      <c r="H176" s="408"/>
      <c r="I176" s="432"/>
      <c r="J176" s="432"/>
      <c r="K176" s="410">
        <f>SUM(C176:J176)</f>
        <v>80036</v>
      </c>
      <c r="L176" s="408">
        <v>58000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80036</v>
      </c>
      <c r="F178" s="421">
        <f t="shared" si="17"/>
        <v>0</v>
      </c>
      <c r="G178" s="421">
        <f t="shared" si="17"/>
        <v>0</v>
      </c>
      <c r="H178" s="421">
        <f t="shared" si="17"/>
        <v>0</v>
      </c>
      <c r="I178" s="421">
        <f t="shared" si="17"/>
        <v>0</v>
      </c>
      <c r="J178" s="421">
        <f t="shared" si="17"/>
        <v>0</v>
      </c>
      <c r="K178" s="421">
        <f>SUM(K174,K176,K177)</f>
        <v>80036</v>
      </c>
      <c r="L178" s="421">
        <f>SUM(L174, L176:L177)</f>
        <v>58000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80036</v>
      </c>
      <c r="F204" s="411">
        <f>SUM(F178,F179)</f>
        <v>0</v>
      </c>
      <c r="G204" s="411">
        <f>SUM(G178,G179)</f>
        <v>0</v>
      </c>
      <c r="H204" s="411">
        <f>SUM(H178,H179,H190,H202,H203)</f>
        <v>0</v>
      </c>
      <c r="I204" s="411">
        <f>SUM(I178,I179)</f>
        <v>0</v>
      </c>
      <c r="J204" s="411">
        <f>SUM(J178,J179)</f>
        <v>0</v>
      </c>
      <c r="K204" s="410">
        <f>SUM(K178,K179,K190,K202,K203)</f>
        <v>80036</v>
      </c>
      <c r="L204" s="411">
        <f>SUM(L178,L179,L190,L202,L203)</f>
        <v>58000</v>
      </c>
    </row>
    <row r="205" spans="1:14" ht="23.25" thickTop="1" x14ac:dyDescent="0.2">
      <c r="A205" s="1766" t="s">
        <v>1155</v>
      </c>
      <c r="B205" s="463"/>
      <c r="C205" s="412"/>
      <c r="D205" s="412"/>
      <c r="E205" s="412"/>
      <c r="F205" s="412"/>
      <c r="G205" s="412"/>
      <c r="H205" s="412"/>
      <c r="I205" s="409"/>
      <c r="J205" s="409"/>
      <c r="K205" s="436">
        <f>'Revenues 9-14'!F275-'Expenditures 15-22'!K204</f>
        <v>5964</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26556+1</f>
        <v>26557</v>
      </c>
      <c r="E209" s="409"/>
      <c r="F209" s="409"/>
      <c r="G209" s="409"/>
      <c r="H209" s="409"/>
      <c r="I209" s="409"/>
      <c r="J209" s="409"/>
      <c r="K209" s="410">
        <f>D209</f>
        <v>26557</v>
      </c>
      <c r="L209" s="408">
        <v>20800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24554</v>
      </c>
      <c r="E211" s="409"/>
      <c r="F211" s="409"/>
      <c r="G211" s="409"/>
      <c r="H211" s="409"/>
      <c r="I211" s="409"/>
      <c r="J211" s="409"/>
      <c r="K211" s="410">
        <f t="shared" si="19"/>
        <v>24554</v>
      </c>
      <c r="L211" s="408">
        <v>26900</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v>4604</v>
      </c>
      <c r="E216" s="409"/>
      <c r="F216" s="409"/>
      <c r="G216" s="409"/>
      <c r="H216" s="409"/>
      <c r="I216" s="409"/>
      <c r="J216" s="409"/>
      <c r="K216" s="410">
        <f t="shared" si="19"/>
        <v>4604</v>
      </c>
      <c r="L216" s="408"/>
    </row>
    <row r="217" spans="1:12" x14ac:dyDescent="0.2">
      <c r="A217" s="1754" t="s">
        <v>1117</v>
      </c>
      <c r="B217" s="266">
        <v>1500</v>
      </c>
      <c r="C217" s="409"/>
      <c r="D217" s="408">
        <v>6408</v>
      </c>
      <c r="E217" s="409"/>
      <c r="F217" s="409"/>
      <c r="G217" s="409"/>
      <c r="H217" s="409"/>
      <c r="I217" s="409"/>
      <c r="J217" s="409"/>
      <c r="K217" s="410">
        <f t="shared" si="19"/>
        <v>6408</v>
      </c>
      <c r="L217" s="408">
        <v>4700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62123</v>
      </c>
      <c r="E223" s="409"/>
      <c r="F223" s="409"/>
      <c r="G223" s="409"/>
      <c r="H223" s="409"/>
      <c r="I223" s="409"/>
      <c r="J223" s="409"/>
      <c r="K223" s="411">
        <f>SUM(K209:K222)</f>
        <v>62123</v>
      </c>
      <c r="L223" s="411">
        <f>SUM(L209:L222)</f>
        <v>52400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v>690</v>
      </c>
      <c r="E227" s="409"/>
      <c r="F227" s="409"/>
      <c r="G227" s="409"/>
      <c r="H227" s="409"/>
      <c r="I227" s="409"/>
      <c r="J227" s="409"/>
      <c r="K227" s="410">
        <f t="shared" si="20"/>
        <v>690</v>
      </c>
      <c r="L227" s="408">
        <v>700</v>
      </c>
    </row>
    <row r="228" spans="1:12" x14ac:dyDescent="0.2">
      <c r="A228" s="1754" t="s">
        <v>220</v>
      </c>
      <c r="B228" s="266">
        <v>2130</v>
      </c>
      <c r="C228" s="409"/>
      <c r="D228" s="408">
        <v>676</v>
      </c>
      <c r="E228" s="409"/>
      <c r="F228" s="409"/>
      <c r="G228" s="409"/>
      <c r="H228" s="409"/>
      <c r="I228" s="409"/>
      <c r="J228" s="409"/>
      <c r="K228" s="410">
        <f t="shared" si="20"/>
        <v>676</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1366</v>
      </c>
      <c r="E232" s="409"/>
      <c r="F232" s="409"/>
      <c r="G232" s="409"/>
      <c r="H232" s="409"/>
      <c r="I232" s="409"/>
      <c r="J232" s="409"/>
      <c r="K232" s="411">
        <f>SUM(K226:K231)</f>
        <v>1366</v>
      </c>
      <c r="L232" s="411">
        <f>SUM(L226:L231)</f>
        <v>700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c r="E240" s="409"/>
      <c r="F240" s="409"/>
      <c r="G240" s="409"/>
      <c r="H240" s="409"/>
      <c r="I240" s="409"/>
      <c r="J240" s="409"/>
      <c r="K240" s="416">
        <f t="shared" ref="K240:K250" si="21">D240</f>
        <v>0</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0</v>
      </c>
      <c r="E251" s="409"/>
      <c r="F251" s="409"/>
      <c r="G251" s="409"/>
      <c r="H251" s="409"/>
      <c r="I251" s="409"/>
      <c r="J251" s="409"/>
      <c r="K251" s="411">
        <f>SUM(K239:K250)</f>
        <v>0</v>
      </c>
      <c r="L251" s="411">
        <f>SUM(L239:L250)</f>
        <v>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14237</v>
      </c>
      <c r="E253" s="409"/>
      <c r="F253" s="409"/>
      <c r="G253" s="409"/>
      <c r="H253" s="409"/>
      <c r="I253" s="409"/>
      <c r="J253" s="409"/>
      <c r="K253" s="416">
        <f>D253</f>
        <v>14237</v>
      </c>
      <c r="L253" s="414">
        <v>13000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14237</v>
      </c>
      <c r="E255" s="409"/>
      <c r="F255" s="409"/>
      <c r="G255" s="409"/>
      <c r="H255" s="409"/>
      <c r="I255" s="409"/>
      <c r="J255" s="409"/>
      <c r="K255" s="411">
        <f>SUM(K253:K254)</f>
        <v>14237</v>
      </c>
      <c r="L255" s="411">
        <f>SUM(L253:L254)</f>
        <v>13000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16799</v>
      </c>
      <c r="E260" s="409"/>
      <c r="F260" s="409"/>
      <c r="G260" s="409"/>
      <c r="H260" s="409"/>
      <c r="I260" s="409"/>
      <c r="J260" s="409"/>
      <c r="K260" s="416">
        <f t="shared" si="22"/>
        <v>16799</v>
      </c>
      <c r="L260" s="408">
        <v>12100</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13531</v>
      </c>
      <c r="E262" s="409"/>
      <c r="F262" s="409"/>
      <c r="G262" s="409"/>
      <c r="H262" s="409"/>
      <c r="I262" s="409"/>
      <c r="J262" s="409"/>
      <c r="K262" s="416">
        <f t="shared" si="22"/>
        <v>13531</v>
      </c>
      <c r="L262" s="408">
        <v>8300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30330</v>
      </c>
      <c r="E264" s="409"/>
      <c r="F264" s="409"/>
      <c r="G264" s="409"/>
      <c r="H264" s="409"/>
      <c r="I264" s="409"/>
      <c r="J264" s="409"/>
      <c r="K264" s="411">
        <f>SUM(K257:K263)</f>
        <v>30330</v>
      </c>
      <c r="L264" s="411">
        <f>SUM(L257:L263)</f>
        <v>20400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9646</v>
      </c>
      <c r="E272" s="409"/>
      <c r="F272" s="409"/>
      <c r="G272" s="409"/>
      <c r="H272" s="409"/>
      <c r="I272" s="409"/>
      <c r="J272" s="409"/>
      <c r="K272" s="426">
        <f>D272</f>
        <v>9646</v>
      </c>
      <c r="L272" s="1804"/>
    </row>
    <row r="273" spans="1:12" ht="12.75" customHeight="1" thickBot="1" x14ac:dyDescent="0.25">
      <c r="A273" s="1781" t="s">
        <v>952</v>
      </c>
      <c r="B273" s="870">
        <v>2000</v>
      </c>
      <c r="C273" s="409"/>
      <c r="D273" s="421">
        <f>SUM(D232,D237,D251,D255,D264,D271,D272)</f>
        <v>55579</v>
      </c>
      <c r="E273" s="409"/>
      <c r="F273" s="409"/>
      <c r="G273" s="409"/>
      <c r="H273" s="409"/>
      <c r="I273" s="409"/>
      <c r="J273" s="409"/>
      <c r="K273" s="421">
        <f>SUM(K232,K237,K251,K255,K264,K271,K272)</f>
        <v>55579</v>
      </c>
      <c r="L273" s="421">
        <f>SUM(L232,L237,L251,L255,L264,L271,L272)</f>
        <v>34100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v>3000</v>
      </c>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3000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8" t="s">
        <v>584</v>
      </c>
      <c r="B288" s="2290"/>
      <c r="C288" s="409"/>
      <c r="D288" s="411">
        <f>SUM(D223,D273,D274,D278)</f>
        <v>117702</v>
      </c>
      <c r="E288" s="409"/>
      <c r="F288" s="409"/>
      <c r="G288" s="409"/>
      <c r="H288" s="411">
        <f>H286</f>
        <v>0</v>
      </c>
      <c r="I288" s="409"/>
      <c r="J288" s="409"/>
      <c r="K288" s="411">
        <f>SUM(K223,K273,K274,K278,K286,K287)</f>
        <v>117702</v>
      </c>
      <c r="L288" s="411">
        <f>SUM(L223,L273,L274,L278,L286,L287)</f>
        <v>89500</v>
      </c>
    </row>
    <row r="289" spans="1:14" ht="23.25" thickTop="1" x14ac:dyDescent="0.2">
      <c r="A289" s="891" t="s">
        <v>1155</v>
      </c>
      <c r="B289" s="892"/>
      <c r="C289" s="409"/>
      <c r="D289" s="412"/>
      <c r="E289" s="409"/>
      <c r="F289" s="409"/>
      <c r="G289" s="409"/>
      <c r="H289" s="437"/>
      <c r="I289" s="409"/>
      <c r="J289" s="409"/>
      <c r="K289" s="436">
        <f>'Revenues 9-14'!G275-'Expenditures 15-22'!K288</f>
        <v>50655</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4329</v>
      </c>
      <c r="F294" s="408">
        <v>10594</v>
      </c>
      <c r="G294" s="408">
        <v>121255</v>
      </c>
      <c r="H294" s="408"/>
      <c r="I294" s="432"/>
      <c r="J294" s="432"/>
      <c r="K294" s="410">
        <f>SUM(C294:J294)</f>
        <v>136178</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4329</v>
      </c>
      <c r="F296" s="421">
        <f t="shared" si="23"/>
        <v>10594</v>
      </c>
      <c r="G296" s="421">
        <f t="shared" si="23"/>
        <v>121255</v>
      </c>
      <c r="H296" s="421">
        <f t="shared" si="23"/>
        <v>0</v>
      </c>
      <c r="I296" s="421">
        <f t="shared" si="23"/>
        <v>0</v>
      </c>
      <c r="J296" s="421">
        <f t="shared" si="23"/>
        <v>0</v>
      </c>
      <c r="K296" s="421">
        <f t="shared" si="23"/>
        <v>136178</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4329</v>
      </c>
      <c r="F305" s="411">
        <f>SUM(F296)</f>
        <v>10594</v>
      </c>
      <c r="G305" s="411">
        <f>SUM(G296)</f>
        <v>121255</v>
      </c>
      <c r="H305" s="411">
        <f>SUM(H296,H303)</f>
        <v>0</v>
      </c>
      <c r="I305" s="411">
        <f>SUM(I296)</f>
        <v>0</v>
      </c>
      <c r="J305" s="411">
        <f>SUM(J296)</f>
        <v>0</v>
      </c>
      <c r="K305" s="411">
        <f>SUM(K296,K303,K304)</f>
        <v>136178</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-136178</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those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1869</v>
      </c>
      <c r="B2" s="827" t="s">
        <v>1982</v>
      </c>
      <c r="C2" s="1074" t="s">
        <v>1983</v>
      </c>
      <c r="D2" s="1074" t="s">
        <v>1984</v>
      </c>
      <c r="E2" s="1074" t="s">
        <v>1985</v>
      </c>
      <c r="F2" s="1074" t="s">
        <v>1986</v>
      </c>
    </row>
    <row r="3" spans="1:6" ht="12" customHeight="1" x14ac:dyDescent="0.2">
      <c r="A3" s="2317"/>
      <c r="B3" s="543"/>
      <c r="C3" s="825"/>
      <c r="D3" s="826" t="s">
        <v>292</v>
      </c>
      <c r="E3" s="825"/>
      <c r="F3" s="826"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1871</v>
      </c>
      <c r="B2" s="2347"/>
      <c r="C2" s="1570" t="s">
        <v>1987</v>
      </c>
      <c r="D2" s="1570" t="s">
        <v>1988</v>
      </c>
      <c r="E2" s="1570" t="s">
        <v>1989</v>
      </c>
      <c r="F2" s="1570" t="s">
        <v>1990</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37" sqref="E3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1872</v>
      </c>
      <c r="B2" s="2376"/>
      <c r="C2" s="2376"/>
      <c r="D2" s="2376"/>
      <c r="E2" s="2377"/>
      <c r="F2" s="1826" t="s">
        <v>1055</v>
      </c>
      <c r="G2" s="1827" t="s">
        <v>100</v>
      </c>
      <c r="H2" s="1827" t="s">
        <v>471</v>
      </c>
      <c r="I2" s="1827" t="s">
        <v>1354</v>
      </c>
      <c r="J2" s="1827" t="s">
        <v>1000</v>
      </c>
      <c r="K2" s="1827" t="s">
        <v>144</v>
      </c>
    </row>
    <row r="3" spans="1:11" x14ac:dyDescent="0.2">
      <c r="A3" s="2378" t="s">
        <v>1995</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59" t="s">
        <v>1838</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1997</v>
      </c>
      <c r="B19" s="2368"/>
      <c r="C19" s="2368"/>
      <c r="D19" s="2368"/>
      <c r="E19" s="2369"/>
      <c r="F19" s="257" t="s">
        <v>1086</v>
      </c>
      <c r="G19" s="564"/>
      <c r="H19" s="564"/>
      <c r="I19" s="564"/>
      <c r="J19" s="1205"/>
      <c r="K19" s="1191"/>
    </row>
    <row r="20" spans="1:11" ht="12.75" customHeight="1" x14ac:dyDescent="0.2">
      <c r="A20" s="2370" t="s">
        <v>1837</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1839</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2153</v>
      </c>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1836</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D13" sqref="D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25545845</v>
      </c>
      <c r="D8" s="635">
        <v>94871</v>
      </c>
      <c r="E8" s="635"/>
      <c r="F8" s="1057">
        <f>(C8+D8)-E8</f>
        <v>25640716</v>
      </c>
      <c r="G8" s="631">
        <v>50</v>
      </c>
      <c r="H8" s="571">
        <v>539437</v>
      </c>
      <c r="I8" s="571">
        <v>511925</v>
      </c>
      <c r="J8" s="571"/>
      <c r="K8" s="1056">
        <f>(H8+I8)-J8</f>
        <v>1051362</v>
      </c>
      <c r="L8" s="1056">
        <f>F8-K8</f>
        <v>24589354</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848173</v>
      </c>
      <c r="D10" s="1058">
        <v>2400</v>
      </c>
      <c r="E10" s="1058"/>
      <c r="F10" s="1059">
        <f>(C10+D10)-E10</f>
        <v>850573</v>
      </c>
      <c r="G10" s="631">
        <v>20</v>
      </c>
      <c r="H10" s="1060">
        <v>24738</v>
      </c>
      <c r="I10" s="1060">
        <v>42509</v>
      </c>
      <c r="J10" s="1060"/>
      <c r="K10" s="1056">
        <f>(H10+I10)-J10</f>
        <v>67247</v>
      </c>
      <c r="L10" s="1056">
        <f>F10-K10</f>
        <v>783326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1730353</v>
      </c>
      <c r="D12" s="635">
        <v>52880</v>
      </c>
      <c r="E12" s="635"/>
      <c r="F12" s="1057">
        <f>(C12+D12)-E12</f>
        <v>1783233</v>
      </c>
      <c r="G12" s="631">
        <v>10</v>
      </c>
      <c r="H12" s="571">
        <v>204862</v>
      </c>
      <c r="I12" s="571">
        <v>176310</v>
      </c>
      <c r="J12" s="571"/>
      <c r="K12" s="1056">
        <f>(H12+I12)-J12</f>
        <v>381172</v>
      </c>
      <c r="L12" s="1056">
        <f>F12-K12</f>
        <v>1402061</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28124371</v>
      </c>
      <c r="D16" s="637">
        <f>SUM(D3,D5:D6,D8:D10,D12:D15)</f>
        <v>150151</v>
      </c>
      <c r="E16" s="637">
        <f>SUM(E3,E5:E6,E8:E10,E12:E15)</f>
        <v>0</v>
      </c>
      <c r="F16" s="637">
        <f>SUM(F3,F5:F6,F8:F10,F12:F15)</f>
        <v>28274522</v>
      </c>
      <c r="G16" s="631"/>
      <c r="H16" s="637">
        <f>SUM(H3,H6,H8:H10,H12:H14,)</f>
        <v>769037</v>
      </c>
      <c r="I16" s="637">
        <f>SUM(I3,I6,I8:I10,I12:I14,)</f>
        <v>730744</v>
      </c>
      <c r="J16" s="637">
        <f>SUM(J3,J6,J8:J10,J12:J14,)</f>
        <v>0</v>
      </c>
      <c r="K16" s="1057">
        <f>(H16+I16)-J16</f>
        <v>1499781</v>
      </c>
      <c r="L16" s="1057">
        <f>F16-K16</f>
        <v>26774741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730744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7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D54" sqref="D5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2012</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3922091</v>
      </c>
      <c r="G8" s="356"/>
    </row>
    <row r="9" spans="1:7" ht="12" customHeight="1" x14ac:dyDescent="0.2">
      <c r="A9" s="358" t="s">
        <v>528</v>
      </c>
      <c r="B9" s="934" t="s">
        <v>1802</v>
      </c>
      <c r="C9" s="357"/>
      <c r="D9" s="358" t="s">
        <v>580</v>
      </c>
      <c r="E9" s="575"/>
      <c r="F9" s="936">
        <f>'Expenditures 15-22'!K150</f>
        <v>466787</v>
      </c>
      <c r="G9" s="937"/>
    </row>
    <row r="10" spans="1:7" ht="12" customHeight="1" x14ac:dyDescent="0.2">
      <c r="A10" s="358" t="s">
        <v>578</v>
      </c>
      <c r="B10" s="934" t="s">
        <v>1803</v>
      </c>
      <c r="C10" s="357"/>
      <c r="D10" s="358" t="s">
        <v>580</v>
      </c>
      <c r="E10" s="575"/>
      <c r="F10" s="936">
        <f>'Expenditures 15-22'!K168</f>
        <v>0</v>
      </c>
      <c r="G10" s="937"/>
    </row>
    <row r="11" spans="1:7" ht="12" customHeight="1" x14ac:dyDescent="0.2">
      <c r="A11" s="358" t="s">
        <v>529</v>
      </c>
      <c r="B11" s="934" t="s">
        <v>1804</v>
      </c>
      <c r="C11" s="357"/>
      <c r="D11" s="358" t="s">
        <v>580</v>
      </c>
      <c r="E11" s="575"/>
      <c r="F11" s="936">
        <f>'Expenditures 15-22'!K204</f>
        <v>80036</v>
      </c>
      <c r="G11" s="937"/>
    </row>
    <row r="12" spans="1:7" ht="12" customHeight="1" x14ac:dyDescent="0.2">
      <c r="A12" s="358" t="s">
        <v>530</v>
      </c>
      <c r="B12" s="934" t="s">
        <v>1805</v>
      </c>
      <c r="C12" s="357"/>
      <c r="D12" s="358" t="s">
        <v>580</v>
      </c>
      <c r="E12" s="575"/>
      <c r="F12" s="936">
        <f>'Expenditures 15-22'!K288</f>
        <v>117702</v>
      </c>
      <c r="G12" s="937"/>
    </row>
    <row r="13" spans="1:7" ht="12" customHeight="1" x14ac:dyDescent="0.2">
      <c r="A13" s="358" t="s">
        <v>112</v>
      </c>
      <c r="B13" s="934" t="s">
        <v>1806</v>
      </c>
      <c r="C13" s="357"/>
      <c r="D13" s="358" t="s">
        <v>580</v>
      </c>
      <c r="E13" s="575"/>
      <c r="F13" s="936">
        <f>'Expenditures 15-22'!K331</f>
        <v>0</v>
      </c>
      <c r="G13" s="938"/>
    </row>
    <row r="14" spans="1:7" ht="12" customHeight="1" thickBot="1" x14ac:dyDescent="0.25">
      <c r="A14" s="939"/>
      <c r="B14" s="576"/>
      <c r="C14" s="577"/>
      <c r="D14" s="994" t="s">
        <v>580</v>
      </c>
      <c r="E14" s="588" t="s">
        <v>1112</v>
      </c>
      <c r="F14" s="940">
        <f>SUM(F8:F13)</f>
        <v>4586616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165653</v>
      </c>
      <c r="G53" s="356"/>
    </row>
    <row r="54" spans="1:7" ht="12" customHeight="1" x14ac:dyDescent="0.2">
      <c r="A54" s="358" t="s">
        <v>527</v>
      </c>
      <c r="B54" s="358" t="s">
        <v>1814</v>
      </c>
      <c r="C54" s="955" t="s">
        <v>1138</v>
      </c>
      <c r="D54" s="951" t="s">
        <v>1278</v>
      </c>
      <c r="E54" s="575"/>
      <c r="F54" s="1098">
        <f>'Expenditures 15-22'!G114</f>
        <v>27440</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13086</v>
      </c>
      <c r="G57" s="356"/>
    </row>
    <row r="58" spans="1:7" ht="12" customHeight="1" x14ac:dyDescent="0.2">
      <c r="A58" s="358" t="s">
        <v>528</v>
      </c>
      <c r="B58" s="358" t="s">
        <v>1818</v>
      </c>
      <c r="C58" s="952" t="s">
        <v>1138</v>
      </c>
      <c r="D58" s="951" t="s">
        <v>1278</v>
      </c>
      <c r="E58" s="575"/>
      <c r="F58" s="1100">
        <f>'Expenditures 15-22'!G150</f>
        <v>1455</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0</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1831</v>
      </c>
      <c r="C72" s="952">
        <f>'Expenditures 15-22'!B274</f>
        <v>3000</v>
      </c>
      <c r="D72" s="942" t="s">
        <v>517</v>
      </c>
      <c r="E72" s="575"/>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207634</v>
      </c>
      <c r="G75" s="356"/>
    </row>
    <row r="76" spans="1:8" s="961" customFormat="1" ht="12" customHeight="1" thickTop="1" thickBot="1" x14ac:dyDescent="0.25">
      <c r="A76" s="581"/>
      <c r="B76" s="579"/>
      <c r="C76" s="580"/>
      <c r="D76" s="960" t="s">
        <v>1789</v>
      </c>
      <c r="E76" s="591"/>
      <c r="F76" s="1104">
        <f>(F14-F75)</f>
        <v>4378982</v>
      </c>
      <c r="G76" s="358"/>
    </row>
    <row r="77" spans="1:8" s="961" customFormat="1" ht="12" customHeight="1" thickTop="1" x14ac:dyDescent="0.2">
      <c r="A77" s="582"/>
      <c r="B77" s="579"/>
      <c r="C77" s="580"/>
      <c r="D77" s="960" t="s">
        <v>2026</v>
      </c>
      <c r="E77" s="591"/>
      <c r="F77" s="1566">
        <v>0</v>
      </c>
      <c r="G77" s="359"/>
      <c r="H77" s="358"/>
    </row>
    <row r="78" spans="1:8" s="961" customFormat="1" ht="12" customHeight="1" thickBot="1" x14ac:dyDescent="0.25">
      <c r="A78" s="583"/>
      <c r="B78" s="579"/>
      <c r="C78" s="580"/>
      <c r="D78" s="960" t="s">
        <v>1856</v>
      </c>
      <c r="E78" s="591" t="s">
        <v>1112</v>
      </c>
      <c r="F78" s="1105" t="str">
        <f>IF(F77&gt;0,F76/F77," Complete Line 77")</f>
        <v xml:space="preserve"> Complete Line 77</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48263</v>
      </c>
      <c r="G93" s="969"/>
    </row>
    <row r="94" spans="1:7" ht="12" customHeight="1" x14ac:dyDescent="0.2">
      <c r="A94" s="970" t="s">
        <v>146</v>
      </c>
      <c r="B94" s="970" t="s">
        <v>182</v>
      </c>
      <c r="C94" s="967">
        <v>1700</v>
      </c>
      <c r="D94" s="976" t="str">
        <f>'Revenues 9-14'!A82</f>
        <v>Total District/School Activity Income</v>
      </c>
      <c r="E94" s="384"/>
      <c r="F94" s="1063">
        <f>SUM('Revenues 9-14'!C82,'Revenues 9-14'!D82)</f>
        <v>83896</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3697764</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57375</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22028</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340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78875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3988541</v>
      </c>
    </row>
    <row r="176" spans="1:7" ht="12" customHeight="1" x14ac:dyDescent="0.2">
      <c r="A176" s="584"/>
      <c r="B176" s="585"/>
      <c r="C176" s="586"/>
      <c r="D176" s="992" t="s">
        <v>1853</v>
      </c>
      <c r="E176" s="1046"/>
      <c r="F176" s="1108">
        <f>'PCTC-OEPP 28-29'!F76-F175</f>
        <v>390441</v>
      </c>
    </row>
    <row r="177" spans="1:7" ht="12" customHeight="1" x14ac:dyDescent="0.2">
      <c r="A177" s="584"/>
      <c r="B177" s="585"/>
      <c r="C177" s="586"/>
      <c r="D177" s="992" t="s">
        <v>2010</v>
      </c>
      <c r="E177" s="1046"/>
      <c r="F177" s="1108">
        <f>'Cap Outlay Deprec 27'!I18</f>
        <v>730744</v>
      </c>
    </row>
    <row r="178" spans="1:7" ht="12" customHeight="1" x14ac:dyDescent="0.2">
      <c r="A178" s="584"/>
      <c r="B178" s="585"/>
      <c r="C178" s="586"/>
      <c r="D178" s="992" t="s">
        <v>1855</v>
      </c>
      <c r="E178" s="1046"/>
      <c r="F178" s="1108">
        <f>F176+F177</f>
        <v>1121185</v>
      </c>
    </row>
    <row r="179" spans="1:7" ht="12" customHeight="1" x14ac:dyDescent="0.2">
      <c r="A179" s="584"/>
      <c r="B179" s="587"/>
      <c r="C179" s="586"/>
      <c r="D179" s="992" t="s">
        <v>2011</v>
      </c>
      <c r="E179" s="1046"/>
      <c r="F179" s="1109">
        <f>'PCTC-OEPP 28-29'!F77</f>
        <v>0</v>
      </c>
      <c r="G179" s="68"/>
    </row>
    <row r="180" spans="1:7" ht="12" customHeight="1" thickBot="1" x14ac:dyDescent="0.25">
      <c r="A180" s="584"/>
      <c r="B180" s="587"/>
      <c r="C180" s="586"/>
      <c r="D180" s="992" t="s">
        <v>1932</v>
      </c>
      <c r="E180" s="1046" t="s">
        <v>1933</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78875</v>
      </c>
      <c r="F10" s="856"/>
      <c r="G10" s="1111"/>
      <c r="H10" s="215"/>
      <c r="I10" s="215"/>
    </row>
    <row r="11" spans="1:9" s="2" customFormat="1" ht="22.5" customHeight="1" x14ac:dyDescent="0.2">
      <c r="A11" s="2407" t="s">
        <v>2088</v>
      </c>
      <c r="B11" s="2408"/>
      <c r="C11" s="2408"/>
      <c r="D11" s="2409"/>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2846224</v>
      </c>
      <c r="F19" s="763"/>
      <c r="G19" s="765">
        <f>'Expenditures 15-22'!K33-SUM('Expenditures 15-22'!G33,'Expenditures 15-22'!I33)+'Expenditures 15-22'!D223</f>
        <v>2846224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199832</v>
      </c>
      <c r="F21" s="763"/>
      <c r="G21" s="765">
        <f>'Expenditures 15-22'!K42-SUM('Expenditures 15-22'!G42,'Expenditures 15-22'!I42)+'Expenditures 15-22'!K120-SUM('Expenditures 15-22'!G120,'Expenditures 15-22'!I120)+'Expenditures 15-22'!K174-SUM('Expenditures 15-22'!G174,'Expenditures 15-22'!I174)+'Expenditures 15-22'!D232</f>
        <v>199832</v>
      </c>
      <c r="H21" s="286"/>
      <c r="I21" s="215"/>
    </row>
    <row r="22" spans="1:9" s="2" customFormat="1" ht="12" customHeight="1" x14ac:dyDescent="0.2">
      <c r="A22" s="762" t="s">
        <v>644</v>
      </c>
      <c r="B22" s="758"/>
      <c r="C22" s="757">
        <v>2200</v>
      </c>
      <c r="D22" s="763"/>
      <c r="E22" s="764">
        <f>'Expenditures 15-22'!K47-SUM('Expenditures 15-22'!G47,'Expenditures 15-22'!I47)+'Expenditures 15-22'!D237</f>
        <v>7264</v>
      </c>
      <c r="F22" s="763"/>
      <c r="G22" s="765">
        <f>'Expenditures 15-22'!K47-SUM('Expenditures 15-22'!G47,'Expenditures 15-22'!I47)+'Expenditures 15-22'!D237</f>
        <v>7264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106603</v>
      </c>
      <c r="F23" s="763"/>
      <c r="G23" s="764">
        <f>'Expenditures 15-22'!K53-SUM('Expenditures 15-22'!G53,'Expenditures 15-22'!I53)+'Expenditures 15-22'!D251+'Expenditures 15-22'!K323-SUM('Expenditures 15-22'!G323,'Expenditures 15-22'!I323)</f>
        <v>106603</v>
      </c>
      <c r="H23" s="286"/>
      <c r="I23" s="215"/>
    </row>
    <row r="24" spans="1:9" s="2" customFormat="1" ht="12" customHeight="1" x14ac:dyDescent="0.2">
      <c r="A24" s="762" t="s">
        <v>646</v>
      </c>
      <c r="B24" s="758"/>
      <c r="C24" s="757">
        <v>2400</v>
      </c>
      <c r="D24" s="763"/>
      <c r="E24" s="764">
        <f>'Expenditures 15-22'!K57-SUM('Expenditures 15-22'!G57,'Expenditures 15-22'!I57)+'Expenditures 15-22'!D255</f>
        <v>368309</v>
      </c>
      <c r="F24" s="763"/>
      <c r="G24" s="765">
        <f>'Expenditures 15-22'!K57-SUM('Expenditures 15-22'!G57,'Expenditures 15-22'!I57)+'Expenditures 15-22'!D255</f>
        <v>368309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5083</v>
      </c>
      <c r="E27" s="764">
        <f>E8</f>
        <v>0</v>
      </c>
      <c r="F27" s="764">
        <f>'Expenditures 15-22'!K60-SUM('Expenditures 15-22'!G60,'Expenditures 15-22'!I60)+'Expenditures 15-22'!D258-E8</f>
        <v>5083</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343518</v>
      </c>
      <c r="F28" s="767">
        <f>'Expenditures 15-22'!K61-SUM('Expenditures 15-22'!G61,'Expenditures 15-22'!I61)+'Expenditures 15-22'!K124-SUM('Expenditures 15-22'!G124,'Expenditures 15-22'!I124)+'Expenditures 15-22'!D260-E9</f>
        <v>343518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80036</v>
      </c>
      <c r="F29" s="763"/>
      <c r="G29" s="765">
        <f>'Expenditures 15-22'!K62-SUM('Expenditures 15-22'!G62,'Expenditures 15-22'!I62)+'Expenditures 15-22'!K125-SUM('Expenditures 15-22'!G125,'Expenditures 15-22'!I125)+'Expenditures 15-22'!K176-SUM('Expenditures 15-22'!G176,'Expenditures 15-22'!I176)+'Expenditures 15-22'!D261</f>
        <v>80036</v>
      </c>
      <c r="H29" s="392"/>
    </row>
    <row r="30" spans="1:9" ht="12" customHeight="1" x14ac:dyDescent="0.2">
      <c r="A30" s="762" t="s">
        <v>106</v>
      </c>
      <c r="B30" s="760"/>
      <c r="C30" s="757">
        <v>2560</v>
      </c>
      <c r="D30" s="763"/>
      <c r="E30" s="764">
        <f>'Expenditures 15-22'!K63-SUM('Expenditures 15-22'!G63,'Expenditures 15-22'!I63)+'Expenditures 15-22'!D262-E10</f>
        <v>163130</v>
      </c>
      <c r="F30" s="763"/>
      <c r="G30" s="764">
        <f>'Expenditures 15-22'!K63-SUM('Expenditures 15-22'!G63,'Expenditures 15-22'!I63)+'Expenditures 15-22'!D262-E10</f>
        <v>163130</v>
      </c>
    </row>
    <row r="31" spans="1:9" ht="12" customHeight="1" x14ac:dyDescent="0.2">
      <c r="A31" s="762" t="s">
        <v>107</v>
      </c>
      <c r="B31" s="760"/>
      <c r="C31" s="757">
        <v>2570</v>
      </c>
      <c r="D31" s="764">
        <f>'Expenditures 15-22'!K64-SUM('Expenditures 15-22'!G64,'Expenditures 15-22'!I64)+'Expenditures 15-22'!D263-E12</f>
        <v>25542</v>
      </c>
      <c r="E31" s="764">
        <f>E12</f>
        <v>0</v>
      </c>
      <c r="F31" s="764">
        <f>'Expenditures 15-22'!K64-SUM('Expenditures 15-22'!G64,'Expenditures 15-22'!I64)+'Expenditures 15-22'!D263-E12</f>
        <v>25542</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9646</v>
      </c>
      <c r="F38" s="763"/>
      <c r="G38" s="764">
        <f>'Expenditures 15-22'!K73-SUM('Expenditures 15-22'!G73,'Expenditures 15-22'!I73)+'Expenditures 15-22'!K128-SUM('Expenditures 15-22'!G128,'Expenditures 15-22'!I128)+'Expenditures 15-22'!K177-SUM('Expenditures 15-22'!G177,'Expenditures 15-22'!I177)+'Expenditures 15-22'!D272</f>
        <v>9646</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30625</v>
      </c>
      <c r="E40" s="767">
        <f>SUM(E19:E39)</f>
        <v>4124562</v>
      </c>
      <c r="F40" s="767">
        <f>SUM(F19:F39)</f>
        <v>374143</v>
      </c>
      <c r="G40" s="767">
        <f>SUM(G19:G39)</f>
        <v>3781044</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30625</v>
      </c>
      <c r="F42" s="772" t="s">
        <v>553</v>
      </c>
      <c r="G42" s="768">
        <f>F40</f>
        <v>374143</v>
      </c>
    </row>
    <row r="43" spans="1:7" ht="12" customHeight="1" x14ac:dyDescent="0.2">
      <c r="A43" s="286"/>
      <c r="B43" s="215"/>
      <c r="C43" s="287"/>
      <c r="D43" s="772" t="s">
        <v>552</v>
      </c>
      <c r="E43" s="768">
        <f>E40</f>
        <v>4124562</v>
      </c>
      <c r="F43" s="772" t="s">
        <v>552</v>
      </c>
      <c r="G43" s="768">
        <f>G40</f>
        <v>3781044</v>
      </c>
    </row>
    <row r="44" spans="1:7" ht="12" customHeight="1" x14ac:dyDescent="0.2">
      <c r="A44" s="286"/>
      <c r="B44" s="215"/>
      <c r="C44" s="215"/>
      <c r="D44" s="782" t="s">
        <v>1165</v>
      </c>
      <c r="E44" s="783">
        <f>(E42/E43)</f>
        <v>7.425030827515746E-3</v>
      </c>
      <c r="F44" s="782" t="s">
        <v>1165</v>
      </c>
      <c r="G44" s="783">
        <f>(G42/G43)</f>
        <v>9.8952299946787184E-2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pane="bottomLeft" activeCell="E25" sqref="E2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4" t="s">
        <v>1934</v>
      </c>
      <c r="B5" s="2415"/>
      <c r="C5" s="2415"/>
      <c r="D5" s="2415"/>
      <c r="E5" s="2415"/>
    </row>
    <row r="6" spans="1:7" ht="12" customHeight="1" x14ac:dyDescent="0.25">
      <c r="A6" s="1924"/>
      <c r="B6" s="2416" t="str">
        <f>COVER!A17</f>
        <v>Paris Cooperative High School</v>
      </c>
      <c r="C6" s="2416"/>
      <c r="D6" s="2416"/>
      <c r="E6" s="1925"/>
    </row>
    <row r="7" spans="1:7" ht="11.25" customHeight="1" x14ac:dyDescent="0.25">
      <c r="A7" s="1924"/>
      <c r="B7" s="2417" t="str">
        <f>COVER!A13</f>
        <v>11-023-8000-80</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24.75" customHeight="1" x14ac:dyDescent="0.2">
      <c r="A14" s="1934" t="s">
        <v>1663</v>
      </c>
      <c r="B14" s="1935" t="s">
        <v>2093</v>
      </c>
      <c r="C14" s="1935" t="s">
        <v>2093</v>
      </c>
      <c r="D14" s="1938" t="s">
        <v>2093</v>
      </c>
      <c r="E14" s="2109" t="s">
        <v>2162</v>
      </c>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26.25" customHeight="1" x14ac:dyDescent="0.2">
      <c r="A25" s="1934" t="s">
        <v>1920</v>
      </c>
      <c r="B25" s="1935" t="s">
        <v>2093</v>
      </c>
      <c r="C25" s="1935" t="s">
        <v>2093</v>
      </c>
      <c r="D25" s="1938" t="s">
        <v>2093</v>
      </c>
      <c r="E25" s="2109" t="s">
        <v>2162</v>
      </c>
    </row>
    <row r="26" spans="1:11" ht="12" customHeight="1" x14ac:dyDescent="0.2">
      <c r="A26" s="1934" t="s">
        <v>1921</v>
      </c>
      <c r="B26" s="1935" t="s">
        <v>2093</v>
      </c>
      <c r="C26" s="1935" t="s">
        <v>2093</v>
      </c>
      <c r="D26" s="1938" t="s">
        <v>2093</v>
      </c>
      <c r="E26" s="1937" t="s">
        <v>2113</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c r="C31" s="1935"/>
      <c r="D31" s="1938"/>
      <c r="E31" s="1937"/>
      <c r="K31" s="1948"/>
    </row>
    <row r="32" spans="1:11" ht="27" customHeight="1" x14ac:dyDescent="0.2">
      <c r="A32" s="1934" t="s">
        <v>1927</v>
      </c>
      <c r="B32" s="1935" t="s">
        <v>2093</v>
      </c>
      <c r="C32" s="1935" t="s">
        <v>2093</v>
      </c>
      <c r="D32" s="1938" t="s">
        <v>2093</v>
      </c>
      <c r="E32" s="2109" t="s">
        <v>2162</v>
      </c>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5" sqref="H15"/>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Paris Cooperative High School</v>
      </c>
      <c r="J6" s="2437"/>
    </row>
    <row r="7" spans="1:10" x14ac:dyDescent="0.2">
      <c r="A7" s="2438" t="s">
        <v>1015</v>
      </c>
      <c r="B7" s="2439"/>
      <c r="C7" s="2439"/>
      <c r="D7" s="2439"/>
      <c r="E7" s="2440"/>
      <c r="F7" s="1605"/>
      <c r="G7" s="1594"/>
      <c r="H7" s="1604" t="s">
        <v>431</v>
      </c>
      <c r="I7" s="2441" t="str">
        <f>COVER!A13</f>
        <v>11-023-8000-80</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25542</v>
      </c>
      <c r="F16" s="1633"/>
      <c r="G16" s="1632">
        <f t="shared" si="0"/>
        <v>25542</v>
      </c>
      <c r="H16" s="1634">
        <v>6000</v>
      </c>
      <c r="I16" s="1633"/>
      <c r="J16" s="1632">
        <f t="shared" si="1"/>
        <v>6000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5" t="s">
        <v>8</v>
      </c>
      <c r="C18" s="2446"/>
      <c r="D18" s="2447"/>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25542</v>
      </c>
      <c r="F19" s="1640">
        <f t="shared" si="2"/>
        <v>0</v>
      </c>
      <c r="G19" s="1640">
        <f t="shared" si="2"/>
        <v>25542</v>
      </c>
      <c r="H19" s="1640">
        <f t="shared" si="2"/>
        <v>6000</v>
      </c>
      <c r="I19" s="1640">
        <f t="shared" si="2"/>
        <v>0</v>
      </c>
      <c r="J19" s="1640">
        <f t="shared" si="2"/>
        <v>6000</v>
      </c>
    </row>
    <row r="20" spans="1:10" ht="25.5" customHeight="1" thickTop="1" x14ac:dyDescent="0.2">
      <c r="A20" s="1628">
        <v>9</v>
      </c>
      <c r="B20" s="2448" t="s">
        <v>2018</v>
      </c>
      <c r="C20" s="2446"/>
      <c r="D20" s="2447"/>
      <c r="E20" s="1641"/>
      <c r="F20" s="1641"/>
      <c r="G20" s="1641"/>
      <c r="H20" s="1641"/>
      <c r="I20" s="1641"/>
      <c r="J20" s="1642">
        <f>IF(AND(G19&gt;0,J19&gt;0),(((J19-G19)/G19)),"Enter Budget Data")</f>
        <v>-0.76509278834860228</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1892</v>
      </c>
      <c r="G27" s="2449"/>
    </row>
    <row r="28" spans="1:10" ht="28.5" customHeight="1" x14ac:dyDescent="0.2">
      <c r="B28" s="1643"/>
      <c r="C28" s="2451"/>
      <c r="D28" s="2451"/>
      <c r="E28" s="1910"/>
      <c r="F28" s="2451"/>
      <c r="G28" s="2451"/>
    </row>
    <row r="29" spans="1:10" x14ac:dyDescent="0.2">
      <c r="B29" s="1643"/>
      <c r="C29" s="1904" t="s">
        <v>2025</v>
      </c>
      <c r="E29" s="1909"/>
      <c r="F29" s="2450" t="s">
        <v>1893</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2091</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2114</v>
      </c>
    </row>
    <row r="6" spans="1:2" x14ac:dyDescent="0.2">
      <c r="A6" s="386">
        <v>2</v>
      </c>
      <c r="B6" s="12" t="s">
        <v>2158</v>
      </c>
    </row>
    <row r="7" spans="1:2" x14ac:dyDescent="0.2">
      <c r="A7" s="386">
        <v>3</v>
      </c>
      <c r="B7" s="12" t="s">
        <v>2155</v>
      </c>
    </row>
    <row r="8" spans="1:2" x14ac:dyDescent="0.2">
      <c r="A8" s="386">
        <v>4</v>
      </c>
      <c r="B8" s="12" t="s">
        <v>2115</v>
      </c>
    </row>
    <row r="9" spans="1:2" x14ac:dyDescent="0.2">
      <c r="A9" s="387">
        <v>5</v>
      </c>
      <c r="B9" s="12" t="s">
        <v>2116</v>
      </c>
    </row>
    <row r="10" spans="1:2" x14ac:dyDescent="0.2">
      <c r="A10" s="387">
        <v>6</v>
      </c>
      <c r="B10" s="12" t="s">
        <v>2156</v>
      </c>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Paris Cooperative High School</v>
      </c>
    </row>
    <row r="65" spans="2:2" x14ac:dyDescent="0.2">
      <c r="B65" s="394" t="str">
        <f>COVER!A13</f>
        <v>11-023-8000-80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7" sqref="C1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6" sqref="C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1066800</xdr:colOff>
                <xdr:row>5</xdr:row>
                <xdr:rowOff>9525</xdr:rowOff>
              </from>
              <to>
                <xdr:col>0</xdr:col>
                <xdr:colOff>1981200</xdr:colOff>
                <xdr:row>9</xdr:row>
                <xdr:rowOff>47625</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9090" r:id="rId6"/>
      </mc:Fallback>
    </mc:AlternateContent>
    <mc:AlternateContent xmlns:mc="http://schemas.openxmlformats.org/markup-compatibility/2006">
      <mc:Choice Requires="x14">
        <oleObject progId="Acrobat Document" dvAspect="DVASPECT_ICON" shapeId="89091" r:id="rId8">
          <objectPr defaultSize="0" r:id="rId9">
            <anchor moveWithCells="1">
              <from>
                <xdr:col>0</xdr:col>
                <xdr:colOff>2143125</xdr:colOff>
                <xdr:row>5</xdr:row>
                <xdr:rowOff>19050</xdr:rowOff>
              </from>
              <to>
                <xdr:col>1</xdr:col>
                <xdr:colOff>161925</xdr:colOff>
                <xdr:row>9</xdr:row>
                <xdr:rowOff>57150</xdr:rowOff>
              </to>
            </anchor>
          </objectPr>
        </oleObject>
      </mc:Choice>
      <mc:Fallback>
        <oleObject progId="Acrobat Document" dvAspect="DVASPECT_ICON" shapeId="89091" r:id="rId8"/>
      </mc:Fallback>
    </mc:AlternateContent>
    <mc:AlternateContent xmlns:mc="http://schemas.openxmlformats.org/markup-compatibility/2006">
      <mc:Choice Requires="x14">
        <oleObject progId="Acrobat Document" dvAspect="DVASPECT_ICON" shapeId="89092" r:id="rId10">
          <objectPr defaultSize="0" r:id="rId11">
            <anchor moveWithCells="1">
              <from>
                <xdr:col>1</xdr:col>
                <xdr:colOff>333375</xdr:colOff>
                <xdr:row>5</xdr:row>
                <xdr:rowOff>19050</xdr:rowOff>
              </from>
              <to>
                <xdr:col>3</xdr:col>
                <xdr:colOff>38100</xdr:colOff>
                <xdr:row>9</xdr:row>
                <xdr:rowOff>57150</xdr:rowOff>
              </to>
            </anchor>
          </objectPr>
        </oleObject>
      </mc:Choice>
      <mc:Fallback>
        <oleObject progId="Acrobat Document" dvAspect="DVASPECT_ICON" shapeId="89092"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1875</v>
      </c>
      <c r="B1" s="2455"/>
      <c r="C1" s="2455"/>
      <c r="D1" s="2455"/>
      <c r="E1" s="2455"/>
      <c r="F1" s="2456"/>
    </row>
    <row r="2" spans="1:8" ht="39.75" customHeight="1" x14ac:dyDescent="0.2">
      <c r="A2" s="2464" t="s">
        <v>2019</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1874</v>
      </c>
      <c r="B4" s="2471"/>
      <c r="C4" s="2471"/>
      <c r="D4" s="2471"/>
      <c r="E4" s="2471"/>
      <c r="F4" s="2472"/>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3410435</v>
      </c>
      <c r="C6" s="1575">
        <f>'Acct Summary 7-8'!D8</f>
        <v>377950</v>
      </c>
      <c r="D6" s="1575">
        <f>'Acct Summary 7-8'!F8</f>
        <v>86000</v>
      </c>
      <c r="E6" s="1575">
        <f>'Acct Summary 7-8'!I8</f>
        <v>0</v>
      </c>
      <c r="F6" s="1575">
        <f>SUM(B6:E6)</f>
        <v>3874385</v>
      </c>
    </row>
    <row r="7" spans="1:8" s="1576" customFormat="1" ht="14.25" customHeight="1" thickBot="1" x14ac:dyDescent="0.25">
      <c r="A7" s="1574" t="s">
        <v>1636</v>
      </c>
      <c r="B7" s="1577">
        <f>'Acct Summary 7-8'!C17</f>
        <v>3922091</v>
      </c>
      <c r="C7" s="1577">
        <f>'Acct Summary 7-8'!D17</f>
        <v>466787</v>
      </c>
      <c r="D7" s="1577">
        <f>'Acct Summary 7-8'!F17</f>
        <v>80036</v>
      </c>
      <c r="E7" s="1836"/>
      <c r="F7" s="1575">
        <f>SUM(B7:E7)</f>
        <v>4468914</v>
      </c>
    </row>
    <row r="8" spans="1:8" s="1576" customFormat="1" ht="14.25" thickTop="1" thickBot="1" x14ac:dyDescent="0.25">
      <c r="A8" s="1578" t="s">
        <v>1637</v>
      </c>
      <c r="B8" s="1579">
        <f>(B6-B7)</f>
        <v>-511656</v>
      </c>
      <c r="C8" s="1579">
        <f>(C6-C7)</f>
        <v>-88837</v>
      </c>
      <c r="D8" s="1579">
        <f>(D6-D7)</f>
        <v>5964</v>
      </c>
      <c r="E8" s="1577">
        <f>(E6-E7)</f>
        <v>0</v>
      </c>
      <c r="F8" s="1580">
        <f>SUM(F6-F7)</f>
        <v>-594529</v>
      </c>
    </row>
    <row r="9" spans="1:8" s="1576" customFormat="1" ht="14.25" thickTop="1" thickBot="1" x14ac:dyDescent="0.25">
      <c r="A9" s="1581" t="s">
        <v>2020</v>
      </c>
      <c r="B9" s="1582">
        <f>'Acct Summary 7-8'!C81</f>
        <v>255383</v>
      </c>
      <c r="C9" s="1582">
        <f>'Acct Summary 7-8'!D81</f>
        <v>-113718</v>
      </c>
      <c r="D9" s="1582">
        <f>'Acct Summary 7-8'!F81</f>
        <v>-19556</v>
      </c>
      <c r="E9" s="1582">
        <f>'Acct Summary 7-8'!I81</f>
        <v>0</v>
      </c>
      <c r="F9" s="1661">
        <f>SUM(B9:E9)</f>
        <v>122109</v>
      </c>
    </row>
    <row r="10" spans="1:8" ht="16.5" customHeight="1" thickTop="1" x14ac:dyDescent="0.2">
      <c r="A10" s="1583"/>
      <c r="B10" s="1584"/>
      <c r="C10" s="2458"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1948</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80" sqref="C8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3"/>
      <c r="B8" s="2474"/>
      <c r="C8" s="2474"/>
      <c r="D8" s="2475"/>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8" t="s">
        <v>1887</v>
      </c>
      <c r="D11" s="2479"/>
    </row>
    <row r="12" spans="1:4" s="4" customFormat="1" ht="12.75" x14ac:dyDescent="0.2">
      <c r="A12" s="1893"/>
      <c r="B12" s="227"/>
      <c r="C12" s="1892" t="s">
        <v>1886</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1911</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2021</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Paris Cooperative High School</v>
      </c>
      <c r="B7" s="2488"/>
      <c r="C7" s="2488"/>
      <c r="D7" s="2489"/>
      <c r="E7" s="2490" t="str">
        <f>COVER!A13</f>
        <v>11-023-8000-80</v>
      </c>
      <c r="F7" s="2491"/>
      <c r="G7" s="2492" t="str">
        <f>COVER!T23</f>
        <v>066-003998</v>
      </c>
      <c r="H7" s="2493"/>
      <c r="I7" s="2493"/>
      <c r="J7" s="2493"/>
      <c r="K7" s="2493"/>
      <c r="L7" s="2494"/>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Kemper CPA Group LLP</v>
      </c>
      <c r="H9" s="2499"/>
      <c r="I9" s="2499"/>
      <c r="J9" s="2499"/>
      <c r="K9" s="2499"/>
      <c r="L9" s="2500"/>
    </row>
    <row r="10" spans="1:29" ht="13.5" customHeight="1" x14ac:dyDescent="0.2">
      <c r="A10" s="2501" t="str">
        <f>COVER!A38</f>
        <v>Lorraine Bailey</v>
      </c>
      <c r="B10" s="2502"/>
      <c r="C10" s="2502"/>
      <c r="D10" s="2502"/>
      <c r="E10" s="2502"/>
      <c r="F10" s="2503"/>
      <c r="G10" s="2498" t="str">
        <f>COVER!T17</f>
        <v>P.O. Box 694</v>
      </c>
      <c r="H10" s="2504"/>
      <c r="I10" s="2504"/>
      <c r="J10" s="2504"/>
      <c r="K10" s="2504"/>
      <c r="L10" s="2505"/>
    </row>
    <row r="11" spans="1:29" ht="13.5" customHeight="1" x14ac:dyDescent="0.2">
      <c r="A11" s="2007" t="s">
        <v>1905</v>
      </c>
      <c r="B11" s="1959"/>
      <c r="C11" s="1949"/>
      <c r="D11" s="1961"/>
      <c r="E11" s="1949"/>
      <c r="F11" s="1950"/>
      <c r="G11" s="2498" t="str">
        <f>COVER!T19</f>
        <v>Robinson</v>
      </c>
      <c r="H11" s="2504"/>
      <c r="I11" s="2504"/>
      <c r="J11" s="2002" t="str">
        <f>COVER!X19</f>
        <v>IL</v>
      </c>
      <c r="K11" s="2002">
        <f>COVER!Z19</f>
        <v>62454</v>
      </c>
      <c r="L11" s="2001"/>
    </row>
    <row r="12" spans="1:29" ht="13.5" customHeight="1" x14ac:dyDescent="0.2">
      <c r="A12" s="2506" t="s">
        <v>1904</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1906</v>
      </c>
      <c r="H13" s="1952"/>
      <c r="I13" s="2509" t="str">
        <f>COVER!T25</f>
        <v>bbradbury@kcpag.com</v>
      </c>
      <c r="J13" s="2510"/>
      <c r="K13" s="2510"/>
      <c r="L13" s="2511"/>
    </row>
    <row r="14" spans="1:29" ht="13.5" customHeight="1" x14ac:dyDescent="0.2">
      <c r="A14" s="2498" t="str">
        <f>COVER!A19</f>
        <v>14040 E. 1200th Rd.</v>
      </c>
      <c r="B14" s="2496"/>
      <c r="C14" s="2496"/>
      <c r="D14" s="2496"/>
      <c r="E14" s="2000">
        <v>0</v>
      </c>
      <c r="F14" s="1293"/>
      <c r="G14" s="2012" t="s">
        <v>1386</v>
      </c>
      <c r="H14" s="1279"/>
      <c r="I14" s="1279"/>
      <c r="J14" s="1279"/>
      <c r="K14" s="1279"/>
      <c r="L14" s="1951"/>
    </row>
    <row r="15" spans="1:29" ht="13.5" customHeight="1" x14ac:dyDescent="0.2">
      <c r="A15" s="2498" t="str">
        <f>COVER!A21</f>
        <v xml:space="preserve">Paris  </v>
      </c>
      <c r="B15" s="2504"/>
      <c r="C15" s="2504"/>
      <c r="D15" s="1278"/>
      <c r="E15" s="1920"/>
      <c r="F15" s="1292"/>
      <c r="G15" s="1999" t="str">
        <f>COVER!T15</f>
        <v>Brian S. Bradbury</v>
      </c>
      <c r="H15" s="1279"/>
      <c r="I15" s="1279"/>
      <c r="J15" s="1279"/>
      <c r="K15" s="1279"/>
      <c r="L15" s="1951"/>
    </row>
    <row r="16" spans="1:29" ht="12.2" customHeight="1" x14ac:dyDescent="0.2">
      <c r="A16" s="1999"/>
      <c r="B16" s="1501"/>
      <c r="C16" s="2002">
        <f>COVER!A25</f>
        <v>61944</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618-546-1502</v>
      </c>
      <c r="H18" s="2488"/>
      <c r="I18" s="2488"/>
      <c r="J18" s="2488"/>
      <c r="K18" s="2487" t="str">
        <f>COVER!X21</f>
        <v>618-544-2140</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Paris Cooperative High School</v>
      </c>
      <c r="B1" s="2520"/>
      <c r="C1" s="2520"/>
      <c r="D1" s="2520"/>
    </row>
    <row r="2" spans="1:11" s="2006" customFormat="1" ht="12.75" x14ac:dyDescent="0.2">
      <c r="A2" s="2521" t="str">
        <f>'Single Audit Cover'!E7</f>
        <v>11-023-8000-80</v>
      </c>
      <c r="B2" s="2522"/>
      <c r="C2" s="2522"/>
      <c r="D2" s="2522"/>
    </row>
    <row r="3" spans="1:11" s="2006" customFormat="1" ht="12.75" x14ac:dyDescent="0.2">
      <c r="A3" s="2519" t="s">
        <v>1896</v>
      </c>
      <c r="B3" s="2520"/>
      <c r="C3" s="2520"/>
      <c r="D3" s="2520"/>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Paris Cooperative High School</v>
      </c>
      <c r="B1" s="2525"/>
      <c r="C1" s="2525"/>
      <c r="D1" s="2525"/>
      <c r="E1" s="2525"/>
    </row>
    <row r="2" spans="1:5" x14ac:dyDescent="0.2">
      <c r="A2" s="2526" t="str">
        <f>'Single Audit Cover'!E7</f>
        <v>11-023-8000-80</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78875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4" t="s">
        <v>1452</v>
      </c>
      <c r="D19" s="1343">
        <f>SUM(D10:D17)</f>
        <v>78875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78875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78875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Paris Cooperative High School</v>
      </c>
      <c r="C1" s="2530"/>
      <c r="D1" s="2530"/>
      <c r="E1" s="2530"/>
      <c r="F1" s="2530"/>
      <c r="G1" s="2530"/>
      <c r="H1" s="2530"/>
      <c r="I1" s="2530"/>
      <c r="J1" s="2530"/>
      <c r="K1" s="2530"/>
      <c r="L1" s="2530"/>
      <c r="M1" s="2530"/>
    </row>
    <row r="2" spans="2:14" ht="15" x14ac:dyDescent="0.2">
      <c r="B2" s="2531" t="str">
        <f>'Single Audit Cover'!E7</f>
        <v>11-023-8000-80</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Paris Cooperative High School</v>
      </c>
      <c r="B1" s="2536"/>
      <c r="C1" s="2536"/>
      <c r="D1" s="2536"/>
      <c r="E1" s="1411"/>
    </row>
    <row r="2" spans="1:7" ht="13.5" customHeight="1" x14ac:dyDescent="0.2">
      <c r="A2" s="2537" t="str">
        <f>'Single Audit Cover'!E7</f>
        <v>11-023-8000-80</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1845</v>
      </c>
      <c r="C6" s="1350"/>
      <c r="D6" s="1350"/>
    </row>
    <row r="7" spans="1:7" ht="60.95" customHeight="1" x14ac:dyDescent="0.2">
      <c r="A7" s="2534" t="s">
        <v>1900</v>
      </c>
      <c r="B7" s="2534"/>
      <c r="C7" s="2534"/>
      <c r="D7" s="2534"/>
      <c r="E7" s="2534"/>
      <c r="F7" s="2534"/>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4" t="s">
        <v>1846</v>
      </c>
      <c r="B13" s="2534"/>
      <c r="C13" s="2534"/>
      <c r="D13" s="2534"/>
      <c r="E13" s="2534"/>
      <c r="F13" s="2534"/>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2069</v>
      </c>
      <c r="E16" s="2545"/>
      <c r="F16" s="2545"/>
    </row>
    <row r="17" spans="1:6" ht="20.45" customHeight="1" x14ac:dyDescent="0.2">
      <c r="A17" s="2049"/>
      <c r="B17" s="2050"/>
      <c r="C17" s="1963"/>
      <c r="D17" s="2543"/>
      <c r="E17" s="2543"/>
      <c r="F17" s="2543"/>
    </row>
    <row r="18" spans="1:6" ht="20.65" customHeight="1" x14ac:dyDescent="0.2">
      <c r="A18" s="2049"/>
      <c r="B18" s="2050"/>
      <c r="C18" s="1963"/>
      <c r="D18" s="2543"/>
      <c r="E18" s="2543"/>
      <c r="F18" s="2543"/>
    </row>
    <row r="19" spans="1:6" ht="20.65" customHeight="1" x14ac:dyDescent="0.2">
      <c r="A19" s="2049"/>
      <c r="B19" s="2050"/>
      <c r="C19" s="1963"/>
      <c r="D19" s="2543"/>
      <c r="E19" s="2543"/>
      <c r="F19" s="2543"/>
    </row>
    <row r="20" spans="1:6" ht="20.65" customHeight="1" x14ac:dyDescent="0.2">
      <c r="A20" s="2049"/>
      <c r="B20" s="2050"/>
      <c r="C20" s="1963"/>
      <c r="D20" s="2543"/>
      <c r="E20" s="2543"/>
      <c r="F20" s="2543"/>
    </row>
    <row r="21" spans="1:6" ht="20.65" customHeight="1" x14ac:dyDescent="0.2">
      <c r="A21" s="2049"/>
      <c r="B21" s="2050"/>
      <c r="C21" s="1963"/>
      <c r="D21" s="2543"/>
      <c r="E21" s="2543"/>
      <c r="F21" s="2543"/>
    </row>
    <row r="22" spans="1:6" ht="20.65" customHeight="1" x14ac:dyDescent="0.2">
      <c r="A22" s="2049"/>
      <c r="B22" s="2050"/>
      <c r="C22" s="1963"/>
      <c r="D22" s="2543"/>
      <c r="E22" s="2543"/>
      <c r="F22" s="2543"/>
    </row>
    <row r="23" spans="1:6" ht="20.65" customHeight="1" x14ac:dyDescent="0.2">
      <c r="A23" s="2049"/>
      <c r="B23" s="2050"/>
      <c r="C23" s="1963"/>
      <c r="D23" s="2543"/>
      <c r="E23" s="2543"/>
      <c r="F23" s="2543"/>
    </row>
    <row r="24" spans="1:6" ht="20.65" customHeight="1" x14ac:dyDescent="0.2">
      <c r="A24" s="2049"/>
      <c r="B24" s="2050"/>
      <c r="C24" s="1963"/>
      <c r="D24" s="2543"/>
      <c r="E24" s="2543"/>
      <c r="F24" s="2543"/>
    </row>
    <row r="25" spans="1:6" ht="20.65" customHeight="1" x14ac:dyDescent="0.2">
      <c r="A25" s="2049"/>
      <c r="B25" s="2050"/>
      <c r="C25" s="1963"/>
      <c r="D25" s="2543"/>
      <c r="E25" s="2543"/>
      <c r="F25" s="2543"/>
    </row>
    <row r="26" spans="1:6" ht="20.65" customHeight="1" x14ac:dyDescent="0.2">
      <c r="A26" s="2049"/>
      <c r="B26" s="2050"/>
      <c r="C26" s="1963"/>
      <c r="D26" s="2543"/>
      <c r="E26" s="2543"/>
      <c r="F26" s="2543"/>
    </row>
    <row r="27" spans="1:6" ht="20.65" customHeight="1" x14ac:dyDescent="0.2">
      <c r="A27" s="2049"/>
      <c r="B27" s="2050"/>
      <c r="C27" s="1963"/>
      <c r="D27" s="2543"/>
      <c r="E27" s="2543"/>
      <c r="F27" s="2543"/>
    </row>
    <row r="28" spans="1:6" ht="20.65" customHeight="1" x14ac:dyDescent="0.2">
      <c r="A28" s="2049"/>
      <c r="B28" s="2050"/>
      <c r="C28" s="1963"/>
      <c r="D28" s="2543"/>
      <c r="E28" s="2543"/>
      <c r="F28" s="2543"/>
    </row>
    <row r="29" spans="1:6" ht="20.65" customHeight="1" x14ac:dyDescent="0.2">
      <c r="A29" s="2049"/>
      <c r="B29" s="2050"/>
      <c r="C29" s="1963"/>
      <c r="D29" s="2543"/>
      <c r="E29" s="2543"/>
      <c r="F29" s="2543"/>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7" t="s">
        <v>2070</v>
      </c>
      <c r="B32" s="2547"/>
      <c r="C32" s="2547"/>
      <c r="D32" s="2547"/>
      <c r="E32" s="2547"/>
      <c r="F32" s="2547"/>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48">
        <f>+C33+C34</f>
        <v>0</v>
      </c>
      <c r="F34" s="2549"/>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2073</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6" t="s">
        <v>1941</v>
      </c>
      <c r="C51" s="2546"/>
      <c r="D51" s="2546"/>
    </row>
    <row r="52" spans="1:5" ht="14.25" customHeight="1" x14ac:dyDescent="0.2">
      <c r="A52" s="1400"/>
      <c r="B52" s="2546"/>
      <c r="C52" s="2546"/>
      <c r="D52" s="254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D29" sqref="D29:I2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Paris Cooperative High School</v>
      </c>
      <c r="C1" s="2556"/>
      <c r="D1" s="2556"/>
      <c r="E1" s="2556"/>
      <c r="F1" s="2556"/>
      <c r="G1" s="2556"/>
      <c r="H1" s="2556"/>
      <c r="I1" s="2556"/>
      <c r="J1" s="1438"/>
    </row>
    <row r="2" spans="2:10" s="1350" customFormat="1" ht="12.75" customHeight="1" x14ac:dyDescent="0.2">
      <c r="B2" s="2557" t="str">
        <f>'Single Audit Cover'!E7</f>
        <v>11-023-8000-80</v>
      </c>
      <c r="C2" s="2558"/>
      <c r="D2" s="2558"/>
      <c r="E2" s="2558"/>
      <c r="F2" s="2558"/>
      <c r="G2" s="2558"/>
      <c r="H2" s="2558"/>
      <c r="I2" s="2558"/>
      <c r="J2" s="1438"/>
    </row>
    <row r="3" spans="2:10" s="1350" customFormat="1" ht="12.75" customHeight="1" x14ac:dyDescent="0.2">
      <c r="B3" s="2559" t="s">
        <v>1512</v>
      </c>
      <c r="C3" s="2542"/>
      <c r="D3" s="2542"/>
      <c r="E3" s="2542"/>
      <c r="F3" s="2542"/>
      <c r="G3" s="2542"/>
      <c r="H3" s="2542"/>
      <c r="I3" s="2542"/>
      <c r="J3" s="1437"/>
    </row>
    <row r="4" spans="2:10" s="1350" customFormat="1" ht="12.75" customHeight="1" x14ac:dyDescent="0.2">
      <c r="B4" s="2559"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t="s">
        <v>2117</v>
      </c>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t="s">
        <v>2117</v>
      </c>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2076</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2077</v>
      </c>
      <c r="D43" s="2569"/>
      <c r="E43" s="2569"/>
      <c r="F43" s="2570"/>
      <c r="G43" s="2571">
        <f>SUM(G38:I42)</f>
        <v>0</v>
      </c>
      <c r="H43" s="2571"/>
      <c r="I43" s="2571"/>
    </row>
    <row r="44" spans="2:9" ht="12.75" customHeight="1" x14ac:dyDescent="0.2"/>
    <row r="45" spans="2:9" ht="12.75" customHeight="1" x14ac:dyDescent="0.2">
      <c r="B45" s="1430" t="s">
        <v>2078</v>
      </c>
      <c r="D45" s="2572">
        <v>0</v>
      </c>
      <c r="E45" s="2573"/>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Paris Cooperative High School</v>
      </c>
      <c r="C1" s="2555"/>
      <c r="D1" s="2555"/>
      <c r="E1" s="2555"/>
      <c r="F1" s="2555"/>
      <c r="G1" s="2555"/>
      <c r="H1" s="2555"/>
      <c r="I1" s="2555"/>
      <c r="J1" s="2555"/>
      <c r="K1" s="2555"/>
      <c r="L1" s="1471"/>
      <c r="M1" s="1471"/>
    </row>
    <row r="2" spans="1:13" ht="12" customHeight="1" x14ac:dyDescent="0.2">
      <c r="B2" s="2557" t="str">
        <f>'Single Audit Cover'!E7</f>
        <v>11-023-8000-80</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2160</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2118</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9" t="s">
        <v>2119</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2120</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2157</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2121</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2122</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29" sqref="B29:K2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Paris Cooperative High School</v>
      </c>
      <c r="C1" s="2555"/>
      <c r="D1" s="2555"/>
      <c r="E1" s="2555"/>
      <c r="F1" s="2555"/>
      <c r="G1" s="2555"/>
      <c r="H1" s="2555"/>
      <c r="I1" s="2555"/>
      <c r="J1" s="2555"/>
      <c r="K1" s="2555"/>
      <c r="L1" s="1471"/>
      <c r="M1" s="1471"/>
    </row>
    <row r="2" spans="1:13" ht="12" customHeight="1" x14ac:dyDescent="0.2">
      <c r="B2" s="2557" t="str">
        <f>'Single Audit Cover'!E7</f>
        <v>11-023-8000-80</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2</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2123</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2124</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9" t="s">
        <v>2125</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2126</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2127</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2128</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2129</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 zoomScale="110" zoomScaleNormal="110" workbookViewId="0">
      <selection activeCell="B30" sqref="B3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Paris Cooperative High School</v>
      </c>
      <c r="C1" s="2555"/>
      <c r="D1" s="2555"/>
      <c r="E1" s="2555"/>
      <c r="F1" s="2555"/>
      <c r="G1" s="2555"/>
      <c r="H1" s="2555"/>
      <c r="I1" s="2555"/>
      <c r="J1" s="2555"/>
      <c r="K1" s="2555"/>
      <c r="L1" s="1471"/>
      <c r="M1" s="1471"/>
    </row>
    <row r="2" spans="1:13" ht="12" customHeight="1" x14ac:dyDescent="0.2">
      <c r="B2" s="2557" t="str">
        <f>'Single Audit Cover'!E7</f>
        <v>11-023-8000-80</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3</v>
      </c>
      <c r="E10" s="1404"/>
      <c r="F10" s="1408" t="s">
        <v>1529</v>
      </c>
      <c r="G10" s="1463" t="s">
        <v>2093</v>
      </c>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2150</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1" t="s">
        <v>2146</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82" t="s">
        <v>2149</v>
      </c>
      <c r="C20" s="2582"/>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2147</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2151</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2159</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2148</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52" sqref="N5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Paris Cooperative High School</v>
      </c>
      <c r="C1" s="2583"/>
      <c r="D1" s="2583"/>
      <c r="E1" s="2583"/>
      <c r="F1" s="2583"/>
      <c r="G1" s="2583"/>
      <c r="H1" s="2583"/>
      <c r="I1" s="2583"/>
      <c r="J1" s="2583"/>
      <c r="K1" s="2583"/>
      <c r="L1" s="1490"/>
    </row>
    <row r="2" spans="1:12" ht="12.75" customHeight="1" x14ac:dyDescent="0.2">
      <c r="B2" s="2584" t="str">
        <f>'Single Audit Cover'!E7</f>
        <v>11-023-8000-80</v>
      </c>
      <c r="C2" s="2584"/>
      <c r="D2" s="2584"/>
      <c r="E2" s="2584"/>
      <c r="F2" s="2584"/>
      <c r="G2" s="2584"/>
      <c r="H2" s="2584"/>
      <c r="I2" s="2584"/>
      <c r="J2" s="2584"/>
      <c r="K2" s="2584"/>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4" sqref="C14"/>
    </sheetView>
  </sheetViews>
  <sheetFormatPr defaultColWidth="9.140625" defaultRowHeight="12.75" x14ac:dyDescent="0.2"/>
  <cols>
    <col min="1" max="1" width="1.5703125" style="1350" customWidth="1"/>
    <col min="2" max="2" width="14.7109375" style="1350" customWidth="1"/>
    <col min="3" max="3" width="44.2851562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Paris Cooperative High School</v>
      </c>
      <c r="C1" s="2555"/>
      <c r="D1" s="2555"/>
      <c r="E1" s="1500"/>
    </row>
    <row r="2" spans="2:5" s="1370" customFormat="1" ht="12.75" customHeight="1" x14ac:dyDescent="0.2">
      <c r="B2" s="2557" t="str">
        <f>'Single Audit Cover'!E7</f>
        <v>11-023-8000-80</v>
      </c>
      <c r="C2" s="2557"/>
      <c r="D2" s="2557"/>
      <c r="E2" s="1499"/>
    </row>
    <row r="3" spans="2:5" s="1331" customFormat="1" ht="12.75" customHeight="1" x14ac:dyDescent="0.2">
      <c r="B3" s="2541" t="s">
        <v>1561</v>
      </c>
      <c r="C3" s="2541"/>
      <c r="D3" s="2541"/>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t="s">
        <v>2130</v>
      </c>
      <c r="C7" s="1496" t="s">
        <v>2131</v>
      </c>
      <c r="D7" s="1496" t="s">
        <v>2134</v>
      </c>
      <c r="E7" s="1496"/>
    </row>
    <row r="8" spans="2:5" ht="13.5" customHeight="1" x14ac:dyDescent="0.2">
      <c r="B8" s="1689"/>
      <c r="C8" s="1496" t="s">
        <v>2132</v>
      </c>
      <c r="D8" s="1496"/>
      <c r="E8" s="1496"/>
    </row>
    <row r="9" spans="2:5" ht="13.5" customHeight="1" x14ac:dyDescent="0.2">
      <c r="B9" s="1690"/>
      <c r="C9" s="1409" t="s">
        <v>2133</v>
      </c>
      <c r="D9" s="1409"/>
      <c r="E9" s="1409"/>
    </row>
    <row r="10" spans="2:5" ht="13.5" customHeight="1" x14ac:dyDescent="0.2">
      <c r="B10" s="1689" t="s">
        <v>2135</v>
      </c>
      <c r="C10" s="1409" t="s">
        <v>2136</v>
      </c>
      <c r="D10" s="1409" t="s">
        <v>2134</v>
      </c>
      <c r="E10" s="1409"/>
    </row>
    <row r="11" spans="2:5" ht="13.5" customHeight="1" x14ac:dyDescent="0.2">
      <c r="B11" s="1689"/>
      <c r="C11" s="1409" t="s">
        <v>2137</v>
      </c>
      <c r="D11" s="1409"/>
      <c r="E11" s="1409"/>
    </row>
    <row r="12" spans="2:5" ht="13.5" customHeight="1" x14ac:dyDescent="0.2">
      <c r="B12" s="1689"/>
      <c r="C12" s="1409" t="s">
        <v>2139</v>
      </c>
      <c r="D12" s="1409"/>
      <c r="E12" s="1409"/>
    </row>
    <row r="13" spans="2:5" ht="13.5" customHeight="1" x14ac:dyDescent="0.2">
      <c r="B13" s="1689"/>
      <c r="C13" s="1409" t="s">
        <v>2138</v>
      </c>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Paris Cooperative High School</v>
      </c>
      <c r="C1" s="2555"/>
      <c r="D1" s="2555"/>
      <c r="E1" s="2555"/>
      <c r="F1" s="1490"/>
      <c r="G1" s="1490"/>
      <c r="H1" s="1490"/>
      <c r="I1" s="1490"/>
      <c r="J1" s="1490"/>
      <c r="K1" s="1490"/>
      <c r="L1" s="1490"/>
    </row>
    <row r="2" spans="2:12" ht="13.5" customHeight="1" x14ac:dyDescent="0.2">
      <c r="B2" s="2557" t="str">
        <f>'Single Audit Cover'!E7</f>
        <v>11-023-8000-80</v>
      </c>
      <c r="C2" s="2557"/>
      <c r="D2" s="2557"/>
      <c r="E2" s="2557"/>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t="s">
        <v>2118</v>
      </c>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t="s">
        <v>2140</v>
      </c>
      <c r="C14" s="2580"/>
      <c r="D14" s="2576"/>
      <c r="E14" s="2576"/>
    </row>
    <row r="15" spans="2:12" ht="13.5" customHeight="1" x14ac:dyDescent="0.2">
      <c r="B15" s="1404"/>
      <c r="C15" s="1404"/>
      <c r="D15" s="1404"/>
    </row>
    <row r="16" spans="2:12" ht="13.5" customHeight="1" x14ac:dyDescent="0.2">
      <c r="B16" s="1305" t="s">
        <v>1564</v>
      </c>
      <c r="C16" s="1305"/>
      <c r="D16" s="1404"/>
      <c r="E16" s="1962">
        <v>43281</v>
      </c>
    </row>
    <row r="17" spans="2:5" ht="13.5" customHeight="1" x14ac:dyDescent="0.2">
      <c r="B17" s="1404"/>
      <c r="C17" s="1404"/>
      <c r="D17" s="1404"/>
    </row>
    <row r="18" spans="2:5" ht="13.5" customHeight="1" x14ac:dyDescent="0.2">
      <c r="B18" s="1305" t="s">
        <v>1563</v>
      </c>
      <c r="C18" s="1305"/>
      <c r="D18" s="1404"/>
      <c r="E18" s="1496" t="s">
        <v>2108</v>
      </c>
    </row>
    <row r="19" spans="2:5" ht="13.5" customHeight="1" x14ac:dyDescent="0.2">
      <c r="B19" s="1404"/>
      <c r="C19" s="1404"/>
      <c r="D19" s="1404"/>
    </row>
    <row r="20" spans="2:5" ht="13.5" customHeight="1" x14ac:dyDescent="0.2">
      <c r="B20" s="1305" t="s">
        <v>1562</v>
      </c>
      <c r="C20" s="1305"/>
      <c r="D20" s="1404"/>
      <c r="E20" s="1496" t="s">
        <v>2141</v>
      </c>
    </row>
    <row r="21" spans="2:5" ht="13.5" customHeight="1" x14ac:dyDescent="0.2">
      <c r="B21" s="1404"/>
      <c r="C21" s="1404"/>
      <c r="D21" s="1404"/>
      <c r="E21" s="1409" t="s">
        <v>2142</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Paris Cooperative High School</v>
      </c>
      <c r="C1" s="2555"/>
      <c r="D1" s="2555"/>
      <c r="E1" s="2555"/>
      <c r="F1" s="1490"/>
      <c r="G1" s="1490"/>
      <c r="H1" s="1490"/>
      <c r="I1" s="1490"/>
      <c r="J1" s="1490"/>
      <c r="K1" s="1490"/>
      <c r="L1" s="1490"/>
    </row>
    <row r="2" spans="2:12" ht="13.5" customHeight="1" x14ac:dyDescent="0.2">
      <c r="B2" s="2557" t="str">
        <f>'Single Audit Cover'!E7</f>
        <v>11-023-8000-80</v>
      </c>
      <c r="C2" s="2557"/>
      <c r="D2" s="2557"/>
      <c r="E2" s="2557"/>
      <c r="F2" s="1489"/>
      <c r="G2" s="1489"/>
      <c r="H2" s="1489"/>
      <c r="I2" s="1489"/>
      <c r="J2" s="1489"/>
      <c r="K2" s="1489"/>
      <c r="L2" s="1489"/>
    </row>
    <row r="3" spans="2:12" ht="13.5" customHeight="1" x14ac:dyDescent="0.2">
      <c r="B3" s="2541" t="s">
        <v>1569</v>
      </c>
      <c r="C3" s="2541"/>
      <c r="D3" s="2541"/>
      <c r="E3" s="2541"/>
      <c r="F3" s="2106"/>
      <c r="G3" s="2106"/>
      <c r="H3" s="2106"/>
      <c r="I3" s="2106"/>
      <c r="J3" s="2106"/>
      <c r="K3" s="2106"/>
      <c r="L3" s="2106"/>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t="s">
        <v>2143</v>
      </c>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t="s">
        <v>2129</v>
      </c>
      <c r="C14" s="2580"/>
      <c r="D14" s="2576"/>
      <c r="E14" s="2576"/>
    </row>
    <row r="15" spans="2:12" ht="13.5" customHeight="1" x14ac:dyDescent="0.2">
      <c r="B15" s="1404"/>
      <c r="C15" s="1404"/>
      <c r="D15" s="1404"/>
    </row>
    <row r="16" spans="2:12" ht="13.5" customHeight="1" x14ac:dyDescent="0.2">
      <c r="B16" s="1305" t="s">
        <v>1564</v>
      </c>
      <c r="C16" s="1305"/>
      <c r="D16" s="1404"/>
      <c r="E16" s="1962" t="s">
        <v>2117</v>
      </c>
    </row>
    <row r="17" spans="2:5" ht="13.5" customHeight="1" x14ac:dyDescent="0.2">
      <c r="B17" s="1404"/>
      <c r="C17" s="1404"/>
      <c r="D17" s="1404"/>
    </row>
    <row r="18" spans="2:5" ht="13.5" customHeight="1" x14ac:dyDescent="0.2">
      <c r="B18" s="1305" t="s">
        <v>1563</v>
      </c>
      <c r="C18" s="1305"/>
      <c r="D18" s="1404"/>
      <c r="E18" s="1496" t="s">
        <v>2108</v>
      </c>
    </row>
    <row r="19" spans="2:5" ht="13.5" customHeight="1" x14ac:dyDescent="0.2">
      <c r="B19" s="1404"/>
      <c r="C19" s="1404"/>
      <c r="D19" s="1404"/>
    </row>
    <row r="20" spans="2:5" ht="13.5" customHeight="1" x14ac:dyDescent="0.2">
      <c r="B20" s="1305" t="s">
        <v>1562</v>
      </c>
      <c r="C20" s="1305"/>
      <c r="D20" s="1404"/>
      <c r="E20" s="1496" t="s">
        <v>2145</v>
      </c>
    </row>
    <row r="21" spans="2:5" ht="13.5" customHeight="1" x14ac:dyDescent="0.2">
      <c r="B21" s="1404"/>
      <c r="C21" s="1404"/>
      <c r="D21" s="1404"/>
      <c r="E21" s="1409" t="s">
        <v>2144</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3" sqref="E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Paris Cooperative High School</v>
      </c>
      <c r="C1" s="2555"/>
      <c r="D1" s="2555"/>
      <c r="E1" s="2555"/>
      <c r="F1" s="1490"/>
      <c r="G1" s="1490"/>
      <c r="H1" s="1490"/>
      <c r="I1" s="1490"/>
      <c r="J1" s="1490"/>
      <c r="K1" s="1490"/>
      <c r="L1" s="1490"/>
    </row>
    <row r="2" spans="2:12" ht="13.5" customHeight="1" x14ac:dyDescent="0.2">
      <c r="B2" s="2557" t="str">
        <f>'Single Audit Cover'!E7</f>
        <v>11-023-8000-80</v>
      </c>
      <c r="C2" s="2557"/>
      <c r="D2" s="2557"/>
      <c r="E2" s="2557"/>
      <c r="F2" s="1489"/>
      <c r="G2" s="1489"/>
      <c r="H2" s="1489"/>
      <c r="I2" s="1489"/>
      <c r="J2" s="1489"/>
      <c r="K2" s="1489"/>
      <c r="L2" s="1489"/>
    </row>
    <row r="3" spans="2:12" ht="13.5" customHeight="1" x14ac:dyDescent="0.2">
      <c r="B3" s="2541" t="s">
        <v>1569</v>
      </c>
      <c r="C3" s="2541"/>
      <c r="D3" s="2541"/>
      <c r="E3" s="2541"/>
      <c r="F3" s="2106"/>
      <c r="G3" s="2106"/>
      <c r="H3" s="2106"/>
      <c r="I3" s="2106"/>
      <c r="J3" s="2106"/>
      <c r="K3" s="2106"/>
      <c r="L3" s="2106"/>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t="s">
        <v>2146</v>
      </c>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t="s">
        <v>2161</v>
      </c>
      <c r="C14" s="2580"/>
      <c r="D14" s="2576"/>
      <c r="E14" s="2576"/>
    </row>
    <row r="15" spans="2:12" ht="13.5" customHeight="1" x14ac:dyDescent="0.2">
      <c r="B15" s="1404"/>
      <c r="C15" s="1404"/>
      <c r="D15" s="1404"/>
    </row>
    <row r="16" spans="2:12" ht="13.5" customHeight="1" x14ac:dyDescent="0.2">
      <c r="B16" s="1305" t="s">
        <v>1564</v>
      </c>
      <c r="C16" s="1305"/>
      <c r="D16" s="1404"/>
      <c r="E16" s="1962">
        <v>43281</v>
      </c>
    </row>
    <row r="17" spans="2:5" ht="13.5" customHeight="1" x14ac:dyDescent="0.2">
      <c r="B17" s="1404"/>
      <c r="C17" s="1404"/>
      <c r="D17" s="1404"/>
    </row>
    <row r="18" spans="2:5" ht="13.5" customHeight="1" x14ac:dyDescent="0.2">
      <c r="B18" s="1305" t="s">
        <v>1563</v>
      </c>
      <c r="C18" s="1305"/>
      <c r="D18" s="1404"/>
      <c r="E18" s="1496" t="s">
        <v>2108</v>
      </c>
    </row>
    <row r="19" spans="2:5" ht="13.5" customHeight="1" x14ac:dyDescent="0.2">
      <c r="B19" s="1404"/>
      <c r="C19" s="1404"/>
      <c r="D19" s="1404"/>
    </row>
    <row r="20" spans="2:5" ht="13.5" customHeight="1" x14ac:dyDescent="0.2">
      <c r="B20" s="1305" t="s">
        <v>1562</v>
      </c>
      <c r="C20" s="1305"/>
      <c r="D20" s="1404"/>
      <c r="E20" s="1496" t="s">
        <v>2152</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11-023-8000-80</v>
      </c>
    </row>
    <row r="3" spans="1:2" x14ac:dyDescent="0.2">
      <c r="A3" t="s">
        <v>1110</v>
      </c>
      <c r="B3" s="1221" t="str">
        <f>COVER!A15</f>
        <v>Edgar</v>
      </c>
    </row>
    <row r="4" spans="1:2" x14ac:dyDescent="0.2">
      <c r="A4" t="s">
        <v>1166</v>
      </c>
      <c r="B4" s="1221" t="str">
        <f>COVER!A17</f>
        <v>Paris Cooperative High School</v>
      </c>
    </row>
    <row r="5" spans="1:2" x14ac:dyDescent="0.2">
      <c r="A5" t="s">
        <v>799</v>
      </c>
      <c r="B5" s="1221" t="str">
        <f>COVER!A38</f>
        <v>Lorraine Bailey</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f>COVER!B5</f>
        <v>0</v>
      </c>
    </row>
    <row r="11" spans="1:2" x14ac:dyDescent="0.2">
      <c r="A11" t="s">
        <v>1131</v>
      </c>
      <c r="B11" s="1221" t="str">
        <f>COVER!B6</f>
        <v>X</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Yes</v>
      </c>
    </row>
    <row r="15" spans="1:2" x14ac:dyDescent="0.2">
      <c r="A15" t="s">
        <v>657</v>
      </c>
      <c r="B15" s="1221" t="str">
        <f>COVER!T23</f>
        <v>066-003998</v>
      </c>
    </row>
    <row r="16" spans="1:2" x14ac:dyDescent="0.2">
      <c r="A16" t="s">
        <v>490</v>
      </c>
      <c r="B16" s="1221" t="str">
        <f>COVER!T13</f>
        <v>Kemper CPA Group LLP</v>
      </c>
    </row>
    <row r="17" spans="1:2" x14ac:dyDescent="0.2">
      <c r="A17" t="s">
        <v>1030</v>
      </c>
      <c r="B17" s="1221" t="str">
        <f>COVER!T15</f>
        <v>Brian S. Bradbury</v>
      </c>
    </row>
    <row r="18" spans="1:2" x14ac:dyDescent="0.2">
      <c r="A18" t="s">
        <v>1345</v>
      </c>
      <c r="B18" s="1221" t="str">
        <f>COVER!T17</f>
        <v>P.O. Box 694</v>
      </c>
    </row>
    <row r="19" spans="1:2" x14ac:dyDescent="0.2">
      <c r="A19" t="s">
        <v>1032</v>
      </c>
      <c r="B19" s="1221" t="str">
        <f>COVER!T25</f>
        <v>bbradbury@kcpag.com</v>
      </c>
    </row>
    <row r="20" spans="1:2" x14ac:dyDescent="0.2">
      <c r="A20" t="s">
        <v>1033</v>
      </c>
      <c r="B20" s="1221" t="str">
        <f>COVER!T19</f>
        <v>Robinson</v>
      </c>
    </row>
    <row r="21" spans="1:2" x14ac:dyDescent="0.2">
      <c r="A21" t="s">
        <v>558</v>
      </c>
      <c r="B21" s="1221" t="str">
        <f>COVER!X19</f>
        <v>IL</v>
      </c>
    </row>
    <row r="22" spans="1:2" x14ac:dyDescent="0.2">
      <c r="A22" t="s">
        <v>1034</v>
      </c>
      <c r="B22" s="1221">
        <f>COVER!Z19</f>
        <v>62454</v>
      </c>
    </row>
    <row r="23" spans="1:2" x14ac:dyDescent="0.2">
      <c r="A23" t="s">
        <v>1347</v>
      </c>
      <c r="B23" s="1221" t="str">
        <f>COVER!T21</f>
        <v>618-546-1502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255383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255383</v>
      </c>
      <c r="D92" s="13" t="str">
        <f t="shared" si="0"/>
        <v>Error?</v>
      </c>
    </row>
    <row r="93" spans="1:4" x14ac:dyDescent="0.2">
      <c r="A93" s="54">
        <v>32</v>
      </c>
      <c r="B93" s="1221">
        <f>'Assets-Liab 5-6'!C41</f>
        <v>255383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113718</v>
      </c>
      <c r="C122" s="13" t="s">
        <v>653</v>
      </c>
      <c r="D122" s="13" t="str">
        <f t="shared" si="0"/>
        <v>Error?</v>
      </c>
    </row>
    <row r="123" spans="1:4" x14ac:dyDescent="0.2">
      <c r="A123" s="54">
        <v>62</v>
      </c>
      <c r="B123" s="1221">
        <f>'Assets-Liab 5-6'!D39</f>
        <v>-113718</v>
      </c>
      <c r="D123" s="13" t="str">
        <f t="shared" si="0"/>
        <v>Error?</v>
      </c>
    </row>
    <row r="124" spans="1:4" x14ac:dyDescent="0.2">
      <c r="A124" s="54">
        <v>63</v>
      </c>
      <c r="B124" s="1221">
        <f>'Assets-Liab 5-6'!D41</f>
        <v>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19556</v>
      </c>
      <c r="C169" s="13" t="s">
        <v>653</v>
      </c>
      <c r="D169" s="13" t="str">
        <f t="shared" si="1"/>
        <v>Error?</v>
      </c>
    </row>
    <row r="170" spans="1:4" x14ac:dyDescent="0.2">
      <c r="A170" s="54">
        <v>109</v>
      </c>
      <c r="B170" s="1221">
        <f>'Assets-Liab 5-6'!F39</f>
        <v>-19556</v>
      </c>
      <c r="D170" s="13" t="str">
        <f t="shared" si="1"/>
        <v>Error?</v>
      </c>
    </row>
    <row r="171" spans="1:4" x14ac:dyDescent="0.2">
      <c r="A171" s="54">
        <v>110</v>
      </c>
      <c r="B171" s="1221">
        <f>'Assets-Liab 5-6'!F41</f>
        <v>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24787</v>
      </c>
      <c r="C188" s="13" t="s">
        <v>653</v>
      </c>
      <c r="D188" s="13" t="str">
        <f t="shared" si="1"/>
        <v>Error?</v>
      </c>
    </row>
    <row r="189" spans="1:4" x14ac:dyDescent="0.2">
      <c r="A189" s="54">
        <v>128</v>
      </c>
      <c r="B189" s="1221">
        <f>'Assets-Liab 5-6'!G39</f>
        <v>-24787</v>
      </c>
      <c r="D189" s="13" t="str">
        <f t="shared" si="1"/>
        <v>Error?</v>
      </c>
    </row>
    <row r="190" spans="1:4" x14ac:dyDescent="0.2">
      <c r="A190" s="54">
        <v>129</v>
      </c>
      <c r="B190" s="1221">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89960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89960</v>
      </c>
      <c r="D212" s="13" t="str">
        <f t="shared" si="2"/>
        <v>Error?</v>
      </c>
    </row>
    <row r="213" spans="1:4" x14ac:dyDescent="0.2">
      <c r="A213" s="90">
        <v>152</v>
      </c>
      <c r="B213" s="1221">
        <f>'Assets-Liab 5-6'!H41</f>
        <v>89960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25640716</v>
      </c>
      <c r="D274" s="13" t="str">
        <f t="shared" si="3"/>
        <v>Error?</v>
      </c>
    </row>
    <row r="275" spans="1:4" x14ac:dyDescent="0.2">
      <c r="A275" s="54">
        <v>214</v>
      </c>
      <c r="B275" s="1221">
        <f>'Assets-Liab 5-6'!M18</f>
        <v>850573</v>
      </c>
      <c r="D275" s="13" t="str">
        <f t="shared" si="3"/>
        <v>Error?</v>
      </c>
    </row>
    <row r="276" spans="1:4" x14ac:dyDescent="0.2">
      <c r="A276" s="54">
        <v>215</v>
      </c>
      <c r="B276" s="1221">
        <f>'Assets-Liab 5-6'!M19</f>
        <v>1783233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28274522</v>
      </c>
      <c r="C279" s="13" t="s">
        <v>653</v>
      </c>
      <c r="D279" s="13" t="str">
        <f t="shared" si="3"/>
        <v>Error?</v>
      </c>
    </row>
    <row r="280" spans="1:4" x14ac:dyDescent="0.2">
      <c r="A280" s="54">
        <v>219</v>
      </c>
      <c r="B280" s="1221">
        <f>'Assets-Liab 5-6'!M40</f>
        <v>28274522</v>
      </c>
      <c r="D280" s="13" t="str">
        <f t="shared" si="3"/>
        <v>Error?</v>
      </c>
    </row>
    <row r="281" spans="1:4" x14ac:dyDescent="0.2">
      <c r="A281" s="54">
        <v>220</v>
      </c>
      <c r="B281" s="1221">
        <f>'Assets-Liab 5-6'!M41</f>
        <v>28274522</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1325775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326197</v>
      </c>
      <c r="D717" s="13" t="str">
        <f t="shared" si="10"/>
        <v>Error?</v>
      </c>
    </row>
    <row r="718" spans="1:4" x14ac:dyDescent="0.2">
      <c r="A718" s="54">
        <v>657</v>
      </c>
      <c r="B718" s="1221">
        <f>'Expenditures 15-22'!C14</f>
        <v>131114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2134931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125684</v>
      </c>
      <c r="D722" s="13" t="str">
        <f t="shared" si="10"/>
        <v>Error?</v>
      </c>
    </row>
    <row r="723" spans="1:4" x14ac:dyDescent="0.2">
      <c r="A723" s="54">
        <v>662</v>
      </c>
      <c r="B723" s="1221">
        <f>'Expenditures 15-22'!C38</f>
        <v>44797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170481</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0</v>
      </c>
      <c r="D733" s="13" t="str">
        <f t="shared" si="10"/>
        <v>Error?</v>
      </c>
    </row>
    <row r="734" spans="1:4" x14ac:dyDescent="0.2">
      <c r="A734" s="54">
        <v>673</v>
      </c>
      <c r="B734" s="1221">
        <f>'Expenditures 15-22'!C53</f>
        <v>0</v>
      </c>
      <c r="C734" s="13" t="s">
        <v>653</v>
      </c>
      <c r="D734" s="13" t="str">
        <f t="shared" si="10"/>
        <v>Error?</v>
      </c>
    </row>
    <row r="735" spans="1:4" x14ac:dyDescent="0.2">
      <c r="A735" s="54">
        <v>674</v>
      </c>
      <c r="B735" s="1221">
        <f>'Expenditures 15-22'!C55</f>
        <v>262488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262488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71931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71931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504900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2639831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327148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86113</v>
      </c>
      <c r="D775" s="13" t="str">
        <f t="shared" si="11"/>
        <v>Error?</v>
      </c>
    </row>
    <row r="776" spans="1:4" x14ac:dyDescent="0.2">
      <c r="A776" s="54">
        <v>715</v>
      </c>
      <c r="B776" s="1221">
        <f>'Expenditures 15-22'!D14</f>
        <v>17107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531991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15549</v>
      </c>
      <c r="D780" s="13" t="str">
        <f t="shared" si="11"/>
        <v>Error?</v>
      </c>
    </row>
    <row r="781" spans="1:4" x14ac:dyDescent="0.2">
      <c r="A781" s="54">
        <v>720</v>
      </c>
      <c r="B781" s="1221">
        <f>'Expenditures 15-22'!D38</f>
        <v>11053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26602</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77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0</v>
      </c>
      <c r="C792" s="13" t="s">
        <v>653</v>
      </c>
      <c r="D792" s="13" t="str">
        <f t="shared" si="11"/>
        <v>Error?</v>
      </c>
    </row>
    <row r="793" spans="1:4" x14ac:dyDescent="0.2">
      <c r="A793" s="54">
        <v>732</v>
      </c>
      <c r="B793" s="1221">
        <f>'Expenditures 15-22'!D55</f>
        <v>47731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47731</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27525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27525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101935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633926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11904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2301</v>
      </c>
      <c r="D833" s="13" t="str">
        <f t="shared" si="12"/>
        <v>Error?</v>
      </c>
    </row>
    <row r="834" spans="1:4" x14ac:dyDescent="0.2">
      <c r="A834" s="54">
        <v>773</v>
      </c>
      <c r="B834" s="1221">
        <f>'Expenditures 15-22'!E14</f>
        <v>34765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48970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353</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353</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6357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6357</v>
      </c>
      <c r="C847" s="13" t="s">
        <v>653</v>
      </c>
      <c r="D847" s="13" t="str">
        <f t="shared" si="12"/>
        <v>Error?</v>
      </c>
    </row>
    <row r="848" spans="1:4" x14ac:dyDescent="0.2">
      <c r="A848" s="54">
        <v>787</v>
      </c>
      <c r="B848" s="1221">
        <f>'Expenditures 15-22'!E49</f>
        <v>100086</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100086</v>
      </c>
      <c r="C850" s="13" t="s">
        <v>653</v>
      </c>
      <c r="D850" s="13" t="str">
        <f t="shared" si="12"/>
        <v>Error?</v>
      </c>
    </row>
    <row r="851" spans="1:4" x14ac:dyDescent="0.2">
      <c r="A851" s="54">
        <v>790</v>
      </c>
      <c r="B851" s="1221">
        <f>'Expenditures 15-22'!E55</f>
        <v>27831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27831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5008</v>
      </c>
      <c r="D855" s="13" t="str">
        <f t="shared" si="12"/>
        <v>Error?</v>
      </c>
    </row>
    <row r="856" spans="1:4" x14ac:dyDescent="0.2">
      <c r="A856" s="54">
        <v>795</v>
      </c>
      <c r="B856" s="1221">
        <f>'Expenditures 15-22'!E61</f>
        <v>19393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2723</v>
      </c>
      <c r="D858" s="13" t="str">
        <f t="shared" si="12"/>
        <v>Error?</v>
      </c>
    </row>
    <row r="859" spans="1:4" x14ac:dyDescent="0.2">
      <c r="A859" s="54">
        <v>798</v>
      </c>
      <c r="B859" s="1221">
        <f>'Expenditures 15-22'!E64</f>
        <v>24565</v>
      </c>
      <c r="D859" s="13" t="str">
        <f t="shared" si="12"/>
        <v>Error?</v>
      </c>
    </row>
    <row r="860" spans="1:4" x14ac:dyDescent="0.2">
      <c r="A860" s="82">
        <v>799</v>
      </c>
      <c r="D860" s="13" t="str">
        <f t="shared" si="12"/>
        <v>OK</v>
      </c>
    </row>
    <row r="861" spans="1:4" x14ac:dyDescent="0.2">
      <c r="A861" s="54">
        <v>800</v>
      </c>
      <c r="B861" s="1221">
        <f>'Expenditures 15-22'!E65</f>
        <v>51689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186316</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351970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36626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14084</v>
      </c>
      <c r="D891" s="13" t="str">
        <f t="shared" si="12"/>
        <v>Error?</v>
      </c>
    </row>
    <row r="892" spans="1:4" x14ac:dyDescent="0.2">
      <c r="A892" s="54">
        <v>831</v>
      </c>
      <c r="B892" s="1221">
        <f>'Expenditures 15-22'!F14</f>
        <v>12268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64054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1030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1030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830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830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15784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15784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126295</v>
      </c>
      <c r="D916" s="13" t="str">
        <f t="shared" si="13"/>
        <v>Error?</v>
      </c>
    </row>
    <row r="917" spans="1:4" x14ac:dyDescent="0.2">
      <c r="A917" s="54">
        <v>856</v>
      </c>
      <c r="B917" s="1221">
        <f>'Expenditures 15-22'!F64</f>
        <v>977</v>
      </c>
      <c r="D917" s="13" t="str">
        <f t="shared" si="13"/>
        <v>Error?</v>
      </c>
    </row>
    <row r="918" spans="1:4" x14ac:dyDescent="0.2">
      <c r="A918" s="82">
        <v>857</v>
      </c>
      <c r="D918" s="13" t="str">
        <f t="shared" si="13"/>
        <v>OK</v>
      </c>
    </row>
    <row r="919" spans="1:4" x14ac:dyDescent="0.2">
      <c r="A919" s="54">
        <v>858</v>
      </c>
      <c r="B919" s="1221">
        <f>'Expenditures 15-22'!F65</f>
        <v>127347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144991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209045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21630</v>
      </c>
      <c r="D949" s="13" t="str">
        <f t="shared" si="13"/>
        <v>Error?</v>
      </c>
    </row>
    <row r="950" spans="1:4" x14ac:dyDescent="0.2">
      <c r="A950" s="54">
        <v>889</v>
      </c>
      <c r="B950" s="1221">
        <f>'Expenditures 15-22'!G14</f>
        <v>5810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27440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27440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4151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4155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6517</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6517</v>
      </c>
      <c r="C1024" s="13" t="s">
        <v>653</v>
      </c>
      <c r="D1024" s="13" t="str">
        <f t="shared" si="15"/>
        <v>Error?</v>
      </c>
    </row>
    <row r="1025" spans="1:4" x14ac:dyDescent="0.2">
      <c r="A1025" s="54">
        <v>964</v>
      </c>
      <c r="B1025" s="1221">
        <f>'Expenditures 15-22'!H55</f>
        <v>238</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238</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6755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48969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59879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1701457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450325</v>
      </c>
      <c r="C1105" s="13" t="s">
        <v>653</v>
      </c>
      <c r="D1105" s="13" t="str">
        <f t="shared" si="16"/>
        <v>Error?</v>
      </c>
    </row>
    <row r="1106" spans="1:4" x14ac:dyDescent="0.2">
      <c r="A1106" s="54">
        <v>1045</v>
      </c>
      <c r="B1106" s="1221">
        <f>'Expenditures 15-22'!K14</f>
        <v>205215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2811541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141586</v>
      </c>
      <c r="C1110" s="13" t="s">
        <v>653</v>
      </c>
      <c r="D1110" s="13" t="str">
        <f t="shared" si="16"/>
        <v>Error?</v>
      </c>
    </row>
    <row r="1111" spans="1:4" x14ac:dyDescent="0.2">
      <c r="A1111" s="54">
        <v>1050</v>
      </c>
      <c r="B1111" s="1221">
        <f>'Expenditures 15-22'!K38</f>
        <v>56880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198466</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7264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7264</v>
      </c>
      <c r="C1119" s="13" t="s">
        <v>653</v>
      </c>
      <c r="D1119" s="13" t="str">
        <f t="shared" si="16"/>
        <v>Error?</v>
      </c>
    </row>
    <row r="1120" spans="1:4" x14ac:dyDescent="0.2">
      <c r="A1120" s="54">
        <v>1059</v>
      </c>
      <c r="B1120" s="1221">
        <f>'Expenditures 15-22'!K49</f>
        <v>106603</v>
      </c>
      <c r="C1120" s="13" t="s">
        <v>653</v>
      </c>
      <c r="D1120" s="13" t="str">
        <f t="shared" si="16"/>
        <v>Error?</v>
      </c>
    </row>
    <row r="1121" spans="1:4" x14ac:dyDescent="0.2">
      <c r="A1121" s="54">
        <v>1060</v>
      </c>
      <c r="B1121" s="1221">
        <f>'Expenditures 15-22'!K50</f>
        <v>0</v>
      </c>
      <c r="C1121" s="13" t="s">
        <v>653</v>
      </c>
      <c r="D1121" s="13" t="str">
        <f t="shared" si="16"/>
        <v>Error?</v>
      </c>
    </row>
    <row r="1122" spans="1:4" x14ac:dyDescent="0.2">
      <c r="A1122" s="54">
        <v>1061</v>
      </c>
      <c r="B1122" s="1221">
        <f>'Expenditures 15-22'!K53</f>
        <v>106603</v>
      </c>
      <c r="C1122" s="13" t="s">
        <v>653</v>
      </c>
      <c r="D1122" s="13" t="str">
        <f t="shared" si="16"/>
        <v>Error?</v>
      </c>
    </row>
    <row r="1123" spans="1:4" x14ac:dyDescent="0.2">
      <c r="A1123" s="54">
        <v>1062</v>
      </c>
      <c r="B1123" s="1221">
        <f>'Expenditures 15-22'!K55</f>
        <v>354072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354072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5083</v>
      </c>
      <c r="C1127" s="13" t="s">
        <v>653</v>
      </c>
      <c r="D1127" s="13" t="str">
        <f t="shared" si="16"/>
        <v>Error?</v>
      </c>
    </row>
    <row r="1128" spans="1:4" x14ac:dyDescent="0.2">
      <c r="A1128" s="54">
        <v>1067</v>
      </c>
      <c r="B1128" s="1221">
        <f>'Expenditures 15-22'!K61</f>
        <v>19393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228474</v>
      </c>
      <c r="C1130" s="13" t="s">
        <v>653</v>
      </c>
      <c r="D1130" s="13" t="str">
        <f t="shared" si="16"/>
        <v>Error?</v>
      </c>
    </row>
    <row r="1131" spans="1:4" x14ac:dyDescent="0.2">
      <c r="A1131" s="54">
        <v>1070</v>
      </c>
      <c r="B1131" s="1221">
        <f>'Expenditures 15-22'!K64</f>
        <v>25542</v>
      </c>
      <c r="C1131" s="13" t="s">
        <v>653</v>
      </c>
      <c r="D1131" s="13" t="str">
        <f t="shared" si="16"/>
        <v>Error?</v>
      </c>
    </row>
    <row r="1132" spans="1:4" x14ac:dyDescent="0.2">
      <c r="A1132" s="82">
        <v>1071</v>
      </c>
      <c r="D1132" s="13" t="str">
        <f t="shared" si="16"/>
        <v>OK</v>
      </c>
    </row>
    <row r="1133" spans="1:4" x14ac:dyDescent="0.2">
      <c r="A1133" s="54">
        <v>1072</v>
      </c>
      <c r="B1133" s="1221">
        <f>'Expenditures 15-22'!K65</f>
        <v>278492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944897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165653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3922091</v>
      </c>
      <c r="C1152" s="13" t="s">
        <v>653</v>
      </c>
      <c r="D1152" s="13" t="str">
        <f t="shared" si="17"/>
        <v>Error?</v>
      </c>
    </row>
    <row r="1153" spans="1:4" x14ac:dyDescent="0.2">
      <c r="A1153" s="54">
        <v>1092</v>
      </c>
      <c r="B1153" s="1221">
        <f>'Expenditures 15-22'!K115</f>
        <v>-511656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86794</v>
      </c>
      <c r="D1221" s="13" t="str">
        <f t="shared" si="18"/>
        <v>Error?</v>
      </c>
    </row>
    <row r="1222" spans="1:4" x14ac:dyDescent="0.2">
      <c r="A1222" s="82">
        <v>1161</v>
      </c>
      <c r="D1222" s="13" t="str">
        <f t="shared" si="18"/>
        <v>OK</v>
      </c>
    </row>
    <row r="1223" spans="1:4" x14ac:dyDescent="0.2">
      <c r="A1223" s="54">
        <v>1162</v>
      </c>
      <c r="B1223" s="1221">
        <f>'Expenditures 15-22'!C127</f>
        <v>86794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86794</v>
      </c>
      <c r="C1225" s="13" t="s">
        <v>653</v>
      </c>
      <c r="D1225" s="13" t="str">
        <f t="shared" si="18"/>
        <v>Error?</v>
      </c>
    </row>
    <row r="1226" spans="1:4" x14ac:dyDescent="0.2">
      <c r="A1226" s="54">
        <v>1165</v>
      </c>
      <c r="B1226" s="1221">
        <f>'Expenditures 15-22'!C150</f>
        <v>86794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7220</v>
      </c>
      <c r="D1229" s="13" t="str">
        <f t="shared" si="18"/>
        <v>Error?</v>
      </c>
    </row>
    <row r="1230" spans="1:4" x14ac:dyDescent="0.2">
      <c r="A1230" s="82">
        <v>1169</v>
      </c>
      <c r="D1230" s="13" t="str">
        <f t="shared" si="18"/>
        <v>OK</v>
      </c>
    </row>
    <row r="1231" spans="1:4" x14ac:dyDescent="0.2">
      <c r="A1231" s="54">
        <v>1170</v>
      </c>
      <c r="B1231" s="1221">
        <f>'Expenditures 15-22'!D127</f>
        <v>7220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7220</v>
      </c>
      <c r="C1233" s="13" t="s">
        <v>653</v>
      </c>
      <c r="D1233" s="13" t="str">
        <f t="shared" si="18"/>
        <v>Error?</v>
      </c>
    </row>
    <row r="1234" spans="1:4" x14ac:dyDescent="0.2">
      <c r="A1234" s="54">
        <v>1173</v>
      </c>
      <c r="B1234" s="1221">
        <f>'Expenditures 15-22'!D150</f>
        <v>7220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144920</v>
      </c>
      <c r="D1236" s="13" t="str">
        <f t="shared" si="18"/>
        <v>Error?</v>
      </c>
    </row>
    <row r="1237" spans="1:4" x14ac:dyDescent="0.2">
      <c r="A1237" s="54">
        <v>1176</v>
      </c>
      <c r="B1237" s="1221">
        <f>'Expenditures 15-22'!E124</f>
        <v>188411</v>
      </c>
      <c r="D1237" s="13" t="str">
        <f t="shared" si="18"/>
        <v>Error?</v>
      </c>
    </row>
    <row r="1238" spans="1:4" x14ac:dyDescent="0.2">
      <c r="A1238" s="82">
        <v>1177</v>
      </c>
      <c r="D1238" s="13" t="str">
        <f t="shared" si="18"/>
        <v>OK</v>
      </c>
    </row>
    <row r="1239" spans="1:4" x14ac:dyDescent="0.2">
      <c r="A1239" s="54">
        <v>1178</v>
      </c>
      <c r="B1239" s="1221">
        <f>'Expenditures 15-22'!E127</f>
        <v>333331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333331</v>
      </c>
      <c r="C1241" s="13" t="s">
        <v>653</v>
      </c>
      <c r="D1241" s="13" t="str">
        <f t="shared" si="18"/>
        <v>Error?</v>
      </c>
    </row>
    <row r="1242" spans="1:4" x14ac:dyDescent="0.2">
      <c r="A1242" s="54">
        <v>1181</v>
      </c>
      <c r="B1242" s="1221">
        <f>'Expenditures 15-22'!E150</f>
        <v>346417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24901</v>
      </c>
      <c r="D1245" s="13" t="str">
        <f t="shared" si="18"/>
        <v>Error?</v>
      </c>
    </row>
    <row r="1246" spans="1:4" x14ac:dyDescent="0.2">
      <c r="A1246" s="82">
        <v>1185</v>
      </c>
      <c r="D1246" s="13" t="str">
        <f t="shared" si="18"/>
        <v>OK</v>
      </c>
    </row>
    <row r="1247" spans="1:4" x14ac:dyDescent="0.2">
      <c r="A1247" s="54">
        <v>1186</v>
      </c>
      <c r="B1247" s="1221">
        <f>'Expenditures 15-22'!F127</f>
        <v>24901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24901</v>
      </c>
      <c r="C1249" s="13" t="s">
        <v>653</v>
      </c>
      <c r="D1249" s="13" t="str">
        <f t="shared" si="18"/>
        <v>Error?</v>
      </c>
    </row>
    <row r="1250" spans="1:4" x14ac:dyDescent="0.2">
      <c r="A1250" s="54">
        <v>1189</v>
      </c>
      <c r="B1250" s="1221">
        <f>'Expenditures 15-22'!F150</f>
        <v>24901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1455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1455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1455</v>
      </c>
      <c r="C1258" s="13" t="s">
        <v>653</v>
      </c>
      <c r="D1258" s="13" t="str">
        <f t="shared" si="18"/>
        <v>Error?</v>
      </c>
    </row>
    <row r="1259" spans="1:4" x14ac:dyDescent="0.2">
      <c r="A1259" s="54">
        <v>1198</v>
      </c>
      <c r="B1259" s="1221">
        <f>'Expenditures 15-22'!G150</f>
        <v>1455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144920</v>
      </c>
      <c r="C1275" s="13" t="s">
        <v>653</v>
      </c>
      <c r="D1275" s="13" t="str">
        <f t="shared" si="18"/>
        <v>Error?</v>
      </c>
    </row>
    <row r="1276" spans="1:4" x14ac:dyDescent="0.2">
      <c r="A1276" s="54">
        <v>1215</v>
      </c>
      <c r="B1276" s="1221">
        <f>'Expenditures 15-22'!K124</f>
        <v>308781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453701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453701</v>
      </c>
      <c r="C1281" s="13" t="s">
        <v>653</v>
      </c>
      <c r="D1281" s="13" t="str">
        <f t="shared" si="19"/>
        <v>Error?</v>
      </c>
    </row>
    <row r="1282" spans="1:4" x14ac:dyDescent="0.2">
      <c r="A1282" s="54">
        <v>1221</v>
      </c>
      <c r="B1282" s="1221">
        <f>'Expenditures 15-22'!K138</f>
        <v>13086</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466787</v>
      </c>
      <c r="C1288" s="13" t="s">
        <v>653</v>
      </c>
      <c r="D1288" s="13" t="str">
        <f t="shared" si="19"/>
        <v>Error?</v>
      </c>
    </row>
    <row r="1289" spans="1:4" x14ac:dyDescent="0.2">
      <c r="A1289" s="54">
        <v>1228</v>
      </c>
      <c r="B1289" s="1221">
        <f>'Expenditures 15-22'!K151</f>
        <v>-88837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80036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80036</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80036</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80036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80036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80036</v>
      </c>
      <c r="C1388" s="13" t="s">
        <v>653</v>
      </c>
      <c r="D1388" s="13" t="str">
        <f t="shared" si="20"/>
        <v>Error?</v>
      </c>
    </row>
    <row r="1389" spans="1:4" x14ac:dyDescent="0.2">
      <c r="A1389" s="54">
        <v>1328</v>
      </c>
      <c r="B1389" s="1221">
        <f>'Expenditures 15-22'!K205</f>
        <v>5964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4604</v>
      </c>
      <c r="D1407" s="13" t="str">
        <f t="shared" ref="D1407:D1470" si="21">IF(ISBLANK(B1407),"OK",IF(A1407-B1407=0,"OK","Error?"))</f>
        <v>Error?</v>
      </c>
    </row>
    <row r="1408" spans="1:4" x14ac:dyDescent="0.2">
      <c r="A1408" s="54">
        <v>1347</v>
      </c>
      <c r="B1408" s="1221">
        <f>'Expenditures 15-22'!D217</f>
        <v>6408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62123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690</v>
      </c>
      <c r="D1412" s="13" t="str">
        <f t="shared" si="21"/>
        <v>Error?</v>
      </c>
    </row>
    <row r="1413" spans="1:4" x14ac:dyDescent="0.2">
      <c r="A1413" s="54">
        <v>1352</v>
      </c>
      <c r="B1413" s="1221">
        <f>'Expenditures 15-22'!D228</f>
        <v>676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1366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0</v>
      </c>
      <c r="C1424" s="13" t="s">
        <v>653</v>
      </c>
      <c r="D1424" s="13" t="str">
        <f t="shared" si="21"/>
        <v>Error?</v>
      </c>
    </row>
    <row r="1425" spans="1:4" x14ac:dyDescent="0.2">
      <c r="A1425" s="54">
        <v>1364</v>
      </c>
      <c r="B1425" s="1221">
        <f>'Expenditures 15-22'!D253</f>
        <v>14237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14237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16799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13531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30330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9646</v>
      </c>
      <c r="D1445" s="13" t="str">
        <f t="shared" si="21"/>
        <v>Error?</v>
      </c>
    </row>
    <row r="1446" spans="1:4" x14ac:dyDescent="0.2">
      <c r="A1446" s="54">
        <v>1385</v>
      </c>
      <c r="B1446" s="1221">
        <f>'Expenditures 15-22'!D273</f>
        <v>55579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117702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4604</v>
      </c>
      <c r="C1471" s="13" t="s">
        <v>653</v>
      </c>
      <c r="D1471" s="13" t="str">
        <f t="shared" ref="D1471:D1534" si="22">IF(ISBLANK(B1471),"OK",IF(A1471-B1471=0,"OK","Error?"))</f>
        <v>Error?</v>
      </c>
    </row>
    <row r="1472" spans="1:4" x14ac:dyDescent="0.2">
      <c r="A1472" s="54">
        <v>1411</v>
      </c>
      <c r="B1472" s="1221">
        <f>'Expenditures 15-22'!K217</f>
        <v>6408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62123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690</v>
      </c>
      <c r="C1476" s="13" t="s">
        <v>653</v>
      </c>
      <c r="D1476" s="13" t="str">
        <f t="shared" si="22"/>
        <v>Error?</v>
      </c>
    </row>
    <row r="1477" spans="1:4" x14ac:dyDescent="0.2">
      <c r="A1477" s="54">
        <v>1416</v>
      </c>
      <c r="B1477" s="1221">
        <f>'Expenditures 15-22'!K228</f>
        <v>676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1366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0</v>
      </c>
      <c r="C1488" s="13" t="s">
        <v>653</v>
      </c>
      <c r="D1488" s="13" t="str">
        <f t="shared" si="22"/>
        <v>Error?</v>
      </c>
    </row>
    <row r="1489" spans="1:4" x14ac:dyDescent="0.2">
      <c r="A1489" s="54">
        <v>1428</v>
      </c>
      <c r="B1489" s="1221">
        <f>'Expenditures 15-22'!K253</f>
        <v>14237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14237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16799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13531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30330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9646</v>
      </c>
      <c r="C1509" s="13" t="s">
        <v>653</v>
      </c>
      <c r="D1509" s="13" t="str">
        <f t="shared" si="22"/>
        <v>Error?</v>
      </c>
    </row>
    <row r="1510" spans="1:4" x14ac:dyDescent="0.2">
      <c r="A1510" s="54">
        <v>1449</v>
      </c>
      <c r="B1510" s="1221">
        <f>'Expenditures 15-22'!K273</f>
        <v>55579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117702</v>
      </c>
      <c r="C1517" s="13" t="s">
        <v>653</v>
      </c>
      <c r="D1517" s="13" t="str">
        <f t="shared" si="22"/>
        <v>Error?</v>
      </c>
    </row>
    <row r="1518" spans="1:4" x14ac:dyDescent="0.2">
      <c r="A1518" s="54">
        <v>1457</v>
      </c>
      <c r="B1518" s="1221">
        <f>'Expenditures 15-22'!K289</f>
        <v>50655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4329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4329</v>
      </c>
      <c r="C1535" s="13" t="s">
        <v>653</v>
      </c>
      <c r="D1535" s="13" t="str">
        <f t="shared" ref="D1535:D1598" si="23">IF(ISBLANK(B1535),"OK",IF(A1535-B1535=0,"OK","Error?"))</f>
        <v>Error?</v>
      </c>
    </row>
    <row r="1536" spans="1:4" x14ac:dyDescent="0.2">
      <c r="A1536" s="54">
        <v>1475</v>
      </c>
      <c r="B1536" s="1221">
        <f>'Expenditures 15-22'!E305</f>
        <v>4329</v>
      </c>
      <c r="C1536" s="13" t="s">
        <v>653</v>
      </c>
      <c r="D1536" s="13" t="str">
        <f t="shared" si="23"/>
        <v>Error?</v>
      </c>
    </row>
    <row r="1537" spans="1:4" x14ac:dyDescent="0.2">
      <c r="A1537" s="54">
        <v>1476</v>
      </c>
      <c r="B1537" s="1221">
        <f>'Expenditures 15-22'!F294</f>
        <v>10594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10594</v>
      </c>
      <c r="C1541" s="13" t="s">
        <v>653</v>
      </c>
      <c r="D1541" s="13" t="str">
        <f t="shared" si="23"/>
        <v>Error?</v>
      </c>
    </row>
    <row r="1542" spans="1:4" x14ac:dyDescent="0.2">
      <c r="A1542" s="54">
        <v>1481</v>
      </c>
      <c r="B1542" s="1221">
        <f>'Expenditures 15-22'!F305</f>
        <v>10594</v>
      </c>
      <c r="C1542" s="13" t="s">
        <v>653</v>
      </c>
      <c r="D1542" s="13" t="str">
        <f t="shared" si="23"/>
        <v>Error?</v>
      </c>
    </row>
    <row r="1543" spans="1:4" x14ac:dyDescent="0.2">
      <c r="A1543" s="54">
        <v>1482</v>
      </c>
      <c r="B1543" s="1221">
        <f>'Expenditures 15-22'!G294</f>
        <v>121255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121255</v>
      </c>
      <c r="C1547" s="13" t="s">
        <v>653</v>
      </c>
      <c r="D1547" s="13" t="str">
        <f t="shared" si="23"/>
        <v>Error?</v>
      </c>
    </row>
    <row r="1548" spans="1:4" x14ac:dyDescent="0.2">
      <c r="A1548" s="54">
        <v>1487</v>
      </c>
      <c r="B1548" s="1221">
        <f>'Expenditures 15-22'!G305</f>
        <v>121255</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136178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136178</v>
      </c>
      <c r="C1559" s="13" t="s">
        <v>653</v>
      </c>
      <c r="D1559" s="13" t="str">
        <f t="shared" si="23"/>
        <v>Error?</v>
      </c>
    </row>
    <row r="1560" spans="1:4" x14ac:dyDescent="0.2">
      <c r="A1560" s="54">
        <v>1499</v>
      </c>
      <c r="B1560" s="1221">
        <f>'Expenditures 15-22'!K305</f>
        <v>136178</v>
      </c>
      <c r="C1560" s="13" t="s">
        <v>653</v>
      </c>
      <c r="D1560" s="13" t="str">
        <f t="shared" si="23"/>
        <v>Error?</v>
      </c>
    </row>
    <row r="1561" spans="1:4" x14ac:dyDescent="0.2">
      <c r="A1561" s="54">
        <v>1500</v>
      </c>
      <c r="B1561" s="1221">
        <f>'Expenditures 15-22'!K306</f>
        <v>-136178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767039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255383</v>
      </c>
      <c r="C1630" s="13" t="s">
        <v>653</v>
      </c>
      <c r="D1630" s="13" t="str">
        <f t="shared" si="24"/>
        <v>Error?</v>
      </c>
    </row>
    <row r="1631" spans="1:4" x14ac:dyDescent="0.2">
      <c r="A1631" s="54">
        <v>1570</v>
      </c>
      <c r="B1631" s="1221">
        <f>'Acct Summary 7-8'!D79</f>
        <v>-24881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-113718</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-25520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-19556</v>
      </c>
      <c r="C1672" s="13" t="s">
        <v>653</v>
      </c>
      <c r="D1672" s="13" t="str">
        <f t="shared" si="25"/>
        <v>Error?</v>
      </c>
    </row>
    <row r="1673" spans="1:4" x14ac:dyDescent="0.2">
      <c r="A1673" s="54">
        <v>1612</v>
      </c>
      <c r="B1673" s="1221">
        <f>'Acct Summary 7-8'!G79</f>
        <v>-75442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-24787</v>
      </c>
      <c r="C1686" s="13" t="s">
        <v>653</v>
      </c>
      <c r="D1686" s="13" t="str">
        <f t="shared" si="25"/>
        <v>Error?</v>
      </c>
    </row>
    <row r="1687" spans="1:4" x14ac:dyDescent="0.2">
      <c r="A1687" s="54">
        <v>1626</v>
      </c>
      <c r="B1687" s="1221">
        <f>'Acct Summary 7-8'!H79</f>
        <v>226138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89960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0</v>
      </c>
      <c r="C1744" s="13" t="s">
        <v>653</v>
      </c>
      <c r="D1744" s="13" t="str">
        <f t="shared" si="26"/>
        <v>Error?</v>
      </c>
    </row>
    <row r="1745" spans="1:5" x14ac:dyDescent="0.2">
      <c r="A1745" s="54">
        <v>1684</v>
      </c>
      <c r="B1745" s="1221">
        <f>'Tax Sched 24'!B5</f>
        <v>0</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0</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0</v>
      </c>
      <c r="C1759" s="13" t="s">
        <v>653</v>
      </c>
      <c r="D1759" s="13" t="str">
        <f t="shared" si="26"/>
        <v>Error?</v>
      </c>
    </row>
    <row r="1760" spans="1:5" x14ac:dyDescent="0.2">
      <c r="A1760" s="54">
        <v>1699</v>
      </c>
      <c r="B1760" s="1221">
        <f>'Tax Sched 24'!D4</f>
        <v>0</v>
      </c>
      <c r="C1760" s="13" t="s">
        <v>653</v>
      </c>
      <c r="D1760" s="13" t="str">
        <f t="shared" si="26"/>
        <v>Error?</v>
      </c>
    </row>
    <row r="1761" spans="1:5" x14ac:dyDescent="0.2">
      <c r="A1761" s="54">
        <v>1700</v>
      </c>
      <c r="B1761" s="1221">
        <f>'Tax Sched 24'!D5</f>
        <v>0</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0</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0</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0</v>
      </c>
      <c r="C1792" s="13" t="s">
        <v>653</v>
      </c>
      <c r="D1792" s="13" t="str">
        <f t="shared" si="27"/>
        <v>Error?</v>
      </c>
    </row>
    <row r="1793" spans="1:4" x14ac:dyDescent="0.2">
      <c r="A1793" s="54">
        <v>1732</v>
      </c>
      <c r="B1793" s="1221">
        <f>'Tax Sched 24'!F5</f>
        <v>0</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0</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0</v>
      </c>
      <c r="D1808" s="13" t="str">
        <f t="shared" si="27"/>
        <v>Error?</v>
      </c>
    </row>
    <row r="1809" spans="1:4" x14ac:dyDescent="0.2">
      <c r="A1809" s="54">
        <v>1748</v>
      </c>
      <c r="B1809" s="1221">
        <f>'Tax Sched 24'!E5</f>
        <v>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25545845</v>
      </c>
      <c r="D2009" s="13" t="str">
        <f t="shared" si="30"/>
        <v>Error?</v>
      </c>
    </row>
    <row r="2010" spans="1:4" x14ac:dyDescent="0.2">
      <c r="A2010" s="54">
        <v>1949</v>
      </c>
      <c r="B2010" s="1221">
        <f>'Cap Outlay Deprec 27'!C10</f>
        <v>848173</v>
      </c>
      <c r="D2010" s="13" t="str">
        <f t="shared" si="30"/>
        <v>Error?</v>
      </c>
    </row>
    <row r="2011" spans="1:4" x14ac:dyDescent="0.2">
      <c r="A2011" s="54">
        <v>1950</v>
      </c>
      <c r="B2011" s="1221">
        <f>'Cap Outlay Deprec 27'!C12</f>
        <v>1730353</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28124371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94871</v>
      </c>
      <c r="D2015" s="13" t="str">
        <f t="shared" si="30"/>
        <v>Error?</v>
      </c>
    </row>
    <row r="2016" spans="1:4" x14ac:dyDescent="0.2">
      <c r="A2016" s="54">
        <v>1955</v>
      </c>
      <c r="B2016" s="1221">
        <f>'Cap Outlay Deprec 27'!D10</f>
        <v>2400</v>
      </c>
      <c r="D2016" s="13" t="str">
        <f t="shared" si="30"/>
        <v>Error?</v>
      </c>
    </row>
    <row r="2017" spans="1:4" x14ac:dyDescent="0.2">
      <c r="A2017" s="54">
        <v>1956</v>
      </c>
      <c r="B2017" s="1221">
        <f>'Cap Outlay Deprec 27'!D12</f>
        <v>52880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150151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25640716</v>
      </c>
      <c r="C2027" s="13" t="s">
        <v>653</v>
      </c>
      <c r="D2027" s="13" t="str">
        <f t="shared" si="30"/>
        <v>Error?</v>
      </c>
    </row>
    <row r="2028" spans="1:4" x14ac:dyDescent="0.2">
      <c r="A2028" s="54">
        <v>1967</v>
      </c>
      <c r="B2028" s="1221">
        <f>'Cap Outlay Deprec 27'!F10</f>
        <v>850573</v>
      </c>
      <c r="C2028" s="13" t="s">
        <v>653</v>
      </c>
      <c r="D2028" s="13" t="str">
        <f t="shared" si="30"/>
        <v>Error?</v>
      </c>
    </row>
    <row r="2029" spans="1:4" x14ac:dyDescent="0.2">
      <c r="A2029" s="54">
        <v>1968</v>
      </c>
      <c r="B2029" s="1221">
        <f>'Cap Outlay Deprec 27'!F12</f>
        <v>1783233</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28274522</v>
      </c>
      <c r="C2031" s="13" t="s">
        <v>653</v>
      </c>
      <c r="D2031" s="13" t="str">
        <f t="shared" si="30"/>
        <v>Error?</v>
      </c>
    </row>
    <row r="2032" spans="1:4" x14ac:dyDescent="0.2">
      <c r="A2032" s="82">
        <v>1971</v>
      </c>
      <c r="D2032" s="13" t="str">
        <f t="shared" si="30"/>
        <v>OK</v>
      </c>
    </row>
    <row r="2033" spans="1:4" x14ac:dyDescent="0.2">
      <c r="A2033" s="54">
        <v>1972</v>
      </c>
      <c r="B2033" s="1221">
        <f>'Cap Outlay Deprec 27'!H8</f>
        <v>539437</v>
      </c>
      <c r="D2033" s="13" t="str">
        <f t="shared" si="30"/>
        <v>Error?</v>
      </c>
    </row>
    <row r="2034" spans="1:4" x14ac:dyDescent="0.2">
      <c r="A2034" s="54">
        <v>1973</v>
      </c>
      <c r="B2034" s="1221">
        <f>'Cap Outlay Deprec 27'!H10</f>
        <v>24738</v>
      </c>
      <c r="D2034" s="13" t="str">
        <f t="shared" si="30"/>
        <v>Error?</v>
      </c>
    </row>
    <row r="2035" spans="1:4" x14ac:dyDescent="0.2">
      <c r="A2035" s="54">
        <v>1974</v>
      </c>
      <c r="B2035" s="1221">
        <f>'Cap Outlay Deprec 27'!H12</f>
        <v>204862</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769037</v>
      </c>
      <c r="C2037" s="13" t="s">
        <v>653</v>
      </c>
      <c r="D2037" s="13" t="str">
        <f t="shared" si="30"/>
        <v>Error?</v>
      </c>
    </row>
    <row r="2038" spans="1:4" x14ac:dyDescent="0.2">
      <c r="A2038" s="82">
        <v>1977</v>
      </c>
      <c r="D2038" s="13" t="str">
        <f t="shared" si="30"/>
        <v>OK</v>
      </c>
    </row>
    <row r="2039" spans="1:4" x14ac:dyDescent="0.2">
      <c r="A2039" s="54">
        <v>1978</v>
      </c>
      <c r="B2039" s="1221">
        <f>'Cap Outlay Deprec 27'!I8</f>
        <v>511925</v>
      </c>
      <c r="D2039" s="13" t="str">
        <f t="shared" si="30"/>
        <v>Error?</v>
      </c>
    </row>
    <row r="2040" spans="1:4" x14ac:dyDescent="0.2">
      <c r="A2040" s="54">
        <v>1979</v>
      </c>
      <c r="B2040" s="1221">
        <f>'Cap Outlay Deprec 27'!I10</f>
        <v>42509</v>
      </c>
      <c r="D2040" s="13" t="str">
        <f t="shared" si="30"/>
        <v>Error?</v>
      </c>
    </row>
    <row r="2041" spans="1:4" x14ac:dyDescent="0.2">
      <c r="A2041" s="54">
        <v>1980</v>
      </c>
      <c r="B2041" s="1221">
        <f>'Cap Outlay Deprec 27'!I12</f>
        <v>176310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730744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1051362</v>
      </c>
      <c r="C2051" s="13" t="s">
        <v>653</v>
      </c>
      <c r="D2051" s="13" t="str">
        <f t="shared" si="31"/>
        <v>Error?</v>
      </c>
    </row>
    <row r="2052" spans="1:4" x14ac:dyDescent="0.2">
      <c r="A2052" s="54">
        <v>1991</v>
      </c>
      <c r="B2052" s="1221">
        <f>'Cap Outlay Deprec 27'!K10</f>
        <v>67247</v>
      </c>
      <c r="C2052" s="13" t="s">
        <v>653</v>
      </c>
      <c r="D2052" s="13" t="str">
        <f t="shared" si="31"/>
        <v>Error?</v>
      </c>
    </row>
    <row r="2053" spans="1:4" x14ac:dyDescent="0.2">
      <c r="A2053" s="54">
        <v>1992</v>
      </c>
      <c r="B2053" s="1221">
        <f>'Cap Outlay Deprec 27'!K12</f>
        <v>381172</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1499781</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24589354</v>
      </c>
      <c r="C2057" s="13" t="s">
        <v>653</v>
      </c>
      <c r="D2057" s="13" t="str">
        <f t="shared" si="31"/>
        <v>Error?</v>
      </c>
    </row>
    <row r="2058" spans="1:4" x14ac:dyDescent="0.2">
      <c r="A2058" s="54">
        <v>1997</v>
      </c>
      <c r="B2058" s="1221">
        <f>'Cap Outlay Deprec 27'!L10</f>
        <v>783326</v>
      </c>
      <c r="C2058" s="13" t="s">
        <v>653</v>
      </c>
      <c r="D2058" s="13" t="str">
        <f t="shared" si="31"/>
        <v>Error?</v>
      </c>
    </row>
    <row r="2059" spans="1:4" x14ac:dyDescent="0.2">
      <c r="A2059" s="54">
        <v>1998</v>
      </c>
      <c r="B2059" s="1221">
        <f>'Cap Outlay Deprec 27'!L12</f>
        <v>1402061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26774741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48969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165653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13086</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3251817</v>
      </c>
      <c r="C2551" s="13" t="s">
        <v>653</v>
      </c>
      <c r="D2551" s="13" t="str">
        <f t="shared" si="38"/>
        <v>Error?</v>
      </c>
    </row>
    <row r="2552" spans="1:4" x14ac:dyDescent="0.2">
      <c r="A2552" s="82">
        <v>2491</v>
      </c>
      <c r="D2552" s="13" t="str">
        <f t="shared" si="38"/>
        <v>OK</v>
      </c>
    </row>
    <row r="2553" spans="1:4" x14ac:dyDescent="0.2">
      <c r="A2553" s="54">
        <v>2492</v>
      </c>
      <c r="B2553" s="1221">
        <f>'Acct Summary 7-8'!C6</f>
        <v>79743</v>
      </c>
      <c r="C2553" s="13" t="s">
        <v>653</v>
      </c>
      <c r="D2553" s="13" t="str">
        <f t="shared" si="38"/>
        <v>Error?</v>
      </c>
    </row>
    <row r="2554" spans="1:4" x14ac:dyDescent="0.2">
      <c r="A2554" s="54">
        <v>2493</v>
      </c>
      <c r="B2554" s="1221">
        <f>'Acct Summary 7-8'!C7</f>
        <v>78875</v>
      </c>
      <c r="C2554" s="13" t="s">
        <v>653</v>
      </c>
      <c r="D2554" s="13" t="str">
        <f t="shared" si="38"/>
        <v>Error?</v>
      </c>
    </row>
    <row r="2555" spans="1:4" x14ac:dyDescent="0.2">
      <c r="A2555" s="54">
        <v>2494</v>
      </c>
      <c r="B2555" s="1221">
        <f>'Acct Summary 7-8'!C8</f>
        <v>3410435</v>
      </c>
      <c r="C2555" s="13" t="s">
        <v>653</v>
      </c>
      <c r="D2555" s="13" t="str">
        <f t="shared" si="38"/>
        <v>Error?</v>
      </c>
    </row>
    <row r="2556" spans="1:4" x14ac:dyDescent="0.2">
      <c r="A2556" s="54">
        <v>2495</v>
      </c>
      <c r="B2556" s="1221">
        <f>'Acct Summary 7-8'!C12</f>
        <v>2811541</v>
      </c>
      <c r="C2556" s="13" t="s">
        <v>653</v>
      </c>
      <c r="D2556" s="13" t="str">
        <f t="shared" si="38"/>
        <v>Error?</v>
      </c>
    </row>
    <row r="2557" spans="1:4" x14ac:dyDescent="0.2">
      <c r="A2557" s="54">
        <v>2496</v>
      </c>
      <c r="B2557" s="1221">
        <f>'Acct Summary 7-8'!C13</f>
        <v>944897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165653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3922091</v>
      </c>
      <c r="C2561" s="13" t="s">
        <v>653</v>
      </c>
      <c r="D2561" s="13" t="str">
        <f t="shared" si="39"/>
        <v>Error?</v>
      </c>
    </row>
    <row r="2562" spans="1:4" x14ac:dyDescent="0.2">
      <c r="A2562" s="54">
        <v>2501</v>
      </c>
      <c r="B2562" s="1221">
        <f>'Acct Summary 7-8'!C20</f>
        <v>-511656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377950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377950</v>
      </c>
      <c r="C2568" s="13" t="s">
        <v>653</v>
      </c>
      <c r="D2568" s="13" t="str">
        <f t="shared" si="39"/>
        <v>Error?</v>
      </c>
    </row>
    <row r="2569" spans="1:4" x14ac:dyDescent="0.2">
      <c r="A2569" s="54">
        <v>2508</v>
      </c>
      <c r="B2569" s="1221">
        <f>'Acct Summary 7-8'!D13</f>
        <v>453701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13086</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466787</v>
      </c>
      <c r="C2573" s="13" t="s">
        <v>653</v>
      </c>
      <c r="D2573" s="13" t="str">
        <f t="shared" si="39"/>
        <v>Error?</v>
      </c>
    </row>
    <row r="2574" spans="1:4" x14ac:dyDescent="0.2">
      <c r="A2574" s="54">
        <v>2513</v>
      </c>
      <c r="B2574" s="1221">
        <f>'Acct Summary 7-8'!D20</f>
        <v>-88837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86000</v>
      </c>
      <c r="C2591" s="13" t="s">
        <v>653</v>
      </c>
      <c r="D2591" s="13" t="str">
        <f t="shared" si="39"/>
        <v>Error?</v>
      </c>
    </row>
    <row r="2592" spans="1:4" x14ac:dyDescent="0.2">
      <c r="A2592" s="82">
        <v>2531</v>
      </c>
      <c r="D2592" s="13" t="str">
        <f t="shared" si="39"/>
        <v>OK</v>
      </c>
    </row>
    <row r="2593" spans="1:4" x14ac:dyDescent="0.2">
      <c r="A2593" s="54">
        <v>2532</v>
      </c>
      <c r="B2593" s="1221">
        <f>'Acct Summary 7-8'!F6</f>
        <v>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86000</v>
      </c>
      <c r="C2595" s="13" t="s">
        <v>653</v>
      </c>
      <c r="D2595" s="13" t="str">
        <f t="shared" si="39"/>
        <v>Error?</v>
      </c>
    </row>
    <row r="2596" spans="1:4" x14ac:dyDescent="0.2">
      <c r="A2596" s="54">
        <v>2535</v>
      </c>
      <c r="B2596" s="1221">
        <f>'Acct Summary 7-8'!F13</f>
        <v>80036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80036</v>
      </c>
      <c r="C2600" s="13" t="s">
        <v>653</v>
      </c>
      <c r="D2600" s="13" t="str">
        <f t="shared" si="39"/>
        <v>Error?</v>
      </c>
    </row>
    <row r="2601" spans="1:4" x14ac:dyDescent="0.2">
      <c r="A2601" s="54">
        <v>2540</v>
      </c>
      <c r="B2601" s="1221">
        <f>'Acct Summary 7-8'!F20</f>
        <v>5964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168357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168357</v>
      </c>
      <c r="C2606" s="13" t="s">
        <v>653</v>
      </c>
      <c r="D2606" s="13" t="str">
        <f t="shared" si="39"/>
        <v>Error?</v>
      </c>
    </row>
    <row r="2607" spans="1:4" x14ac:dyDescent="0.2">
      <c r="A2607" s="54">
        <v>2546</v>
      </c>
      <c r="B2607" s="1221">
        <f>'Acct Summary 7-8'!G12</f>
        <v>62123</v>
      </c>
      <c r="C2607" s="13" t="s">
        <v>653</v>
      </c>
      <c r="D2607" s="13" t="str">
        <f t="shared" si="39"/>
        <v>Error?</v>
      </c>
    </row>
    <row r="2608" spans="1:4" x14ac:dyDescent="0.2">
      <c r="A2608" s="54">
        <v>2547</v>
      </c>
      <c r="B2608" s="1221">
        <f>'Acct Summary 7-8'!G13</f>
        <v>55579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117702</v>
      </c>
      <c r="C2612" s="13" t="s">
        <v>653</v>
      </c>
      <c r="D2612" s="13" t="str">
        <f t="shared" si="39"/>
        <v>Error?</v>
      </c>
    </row>
    <row r="2613" spans="1:4" x14ac:dyDescent="0.2">
      <c r="A2613" s="54">
        <v>2552</v>
      </c>
      <c r="B2613" s="1221">
        <f>'Acct Summary 7-8'!G20</f>
        <v>50655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136178</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136178</v>
      </c>
      <c r="C2661" s="13" t="s">
        <v>653</v>
      </c>
      <c r="D2661" s="13" t="str">
        <f t="shared" si="40"/>
        <v>Error?</v>
      </c>
    </row>
    <row r="2662" spans="1:4" x14ac:dyDescent="0.2">
      <c r="A2662" s="54">
        <v>2601</v>
      </c>
      <c r="B2662" s="1221">
        <f>'Acct Summary 7-8'!H20</f>
        <v>-136178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116684</v>
      </c>
      <c r="C2789" s="13" t="s">
        <v>653</v>
      </c>
      <c r="D2789" s="13" t="str">
        <f t="shared" si="42"/>
        <v>Error?</v>
      </c>
    </row>
    <row r="2790" spans="1:4" x14ac:dyDescent="0.2">
      <c r="A2790" s="54">
        <v>2729</v>
      </c>
      <c r="B2790" s="1221">
        <f>'Expenditures 15-22'!E102</f>
        <v>116684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143453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0</v>
      </c>
      <c r="D2912" s="13" t="str">
        <f t="shared" si="44"/>
        <v>Error?</v>
      </c>
    </row>
    <row r="2913" spans="1:4" x14ac:dyDescent="0.2">
      <c r="A2913" s="54">
        <v>2852</v>
      </c>
      <c r="B2913" s="1221">
        <f>'Assets-Liab 5-6'!I41</f>
        <v>0</v>
      </c>
      <c r="C2913" s="13" t="s">
        <v>653</v>
      </c>
      <c r="D2913" s="13" t="str">
        <f t="shared" si="44"/>
        <v>Error?</v>
      </c>
    </row>
    <row r="2914" spans="1:4" x14ac:dyDescent="0.2">
      <c r="A2914" s="54">
        <v>2853</v>
      </c>
      <c r="B2914" s="1221">
        <f>'Assets-Liab 5-6'!L33</f>
        <v>143453</v>
      </c>
      <c r="D2914" s="13" t="str">
        <f t="shared" si="44"/>
        <v>Error?</v>
      </c>
    </row>
    <row r="2915" spans="1:4" x14ac:dyDescent="0.2">
      <c r="A2915" s="82">
        <v>2854</v>
      </c>
      <c r="D2915" s="13" t="str">
        <f t="shared" si="44"/>
        <v>OK</v>
      </c>
    </row>
    <row r="2916" spans="1:4" x14ac:dyDescent="0.2">
      <c r="A2916" s="54">
        <v>2855</v>
      </c>
      <c r="B2916" s="1221">
        <f>'Assets-Liab 5-6'!L34</f>
        <v>143453</v>
      </c>
      <c r="C2916" s="13" t="s">
        <v>653</v>
      </c>
      <c r="D2916" s="13" t="str">
        <f t="shared" si="44"/>
        <v>Error?</v>
      </c>
    </row>
    <row r="2917" spans="1:4" x14ac:dyDescent="0.2">
      <c r="A2917" s="54">
        <v>2856</v>
      </c>
      <c r="B2917" s="1221">
        <f>'Assets-Liab 5-6'!L41</f>
        <v>143453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116684</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48969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116684</v>
      </c>
      <c r="C2973" s="13" t="s">
        <v>653</v>
      </c>
      <c r="D2973" s="13" t="str">
        <f t="shared" si="45"/>
        <v>Error?</v>
      </c>
    </row>
    <row r="2974" spans="1:4" x14ac:dyDescent="0.2">
      <c r="A2974" s="54">
        <v>2913</v>
      </c>
      <c r="B2974" s="1221">
        <f>'Expenditures 15-22'!K79</f>
        <v>48969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13086</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-511656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-88837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5964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50655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-136178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351845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101623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1076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454544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26557</v>
      </c>
      <c r="D3387" s="13" t="str">
        <f t="shared" si="51"/>
        <v>Error?</v>
      </c>
    </row>
    <row r="3388" spans="1:4" x14ac:dyDescent="0.2">
      <c r="A3388" s="54">
        <v>3327</v>
      </c>
      <c r="B3388" s="1221">
        <f>'Expenditures 15-22'!D211</f>
        <v>24554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26557</v>
      </c>
      <c r="C3390" s="13" t="s">
        <v>653</v>
      </c>
      <c r="D3390" s="13" t="str">
        <f t="shared" si="51"/>
        <v>Error?</v>
      </c>
    </row>
    <row r="3391" spans="1:4" x14ac:dyDescent="0.2">
      <c r="A3391" s="54">
        <v>3330</v>
      </c>
      <c r="B3391" s="1221">
        <f>'Expenditures 15-22'!K211</f>
        <v>24554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69966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89960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143453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78875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1959676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5370111</v>
      </c>
      <c r="C4122" s="13" t="s">
        <v>653</v>
      </c>
      <c r="D4122" s="13" t="str">
        <f t="shared" si="63"/>
        <v>Error?</v>
      </c>
    </row>
    <row r="4123" spans="1:4" x14ac:dyDescent="0.2">
      <c r="A4123" s="54">
        <v>4062</v>
      </c>
      <c r="B4123" s="1221">
        <f>'Acct Summary 7-8'!D10</f>
        <v>377950</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86000</v>
      </c>
      <c r="C4125" s="13" t="s">
        <v>653</v>
      </c>
      <c r="D4125" s="13" t="str">
        <f t="shared" si="63"/>
        <v>Error?</v>
      </c>
    </row>
    <row r="4126" spans="1:4" x14ac:dyDescent="0.2">
      <c r="A4126" s="54">
        <v>4065</v>
      </c>
      <c r="B4126" s="1221">
        <f>'Acct Summary 7-8'!G10</f>
        <v>168357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1959676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5881767</v>
      </c>
      <c r="C4136" s="13" t="s">
        <v>653</v>
      </c>
      <c r="D4136" s="13" t="str">
        <f t="shared" si="63"/>
        <v>Error?</v>
      </c>
    </row>
    <row r="4137" spans="1:4" x14ac:dyDescent="0.2">
      <c r="A4137" s="54">
        <v>4076</v>
      </c>
      <c r="B4137" s="1221">
        <f>'Acct Summary 7-8'!D19</f>
        <v>466787</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80036</v>
      </c>
      <c r="C4139" s="13" t="s">
        <v>653</v>
      </c>
      <c r="D4139" s="13" t="str">
        <f t="shared" si="63"/>
        <v>Error?</v>
      </c>
    </row>
    <row r="4140" spans="1:4" x14ac:dyDescent="0.2">
      <c r="A4140" s="54">
        <v>4079</v>
      </c>
      <c r="B4140" s="1221">
        <f>'Acct Summary 7-8'!G19</f>
        <v>117702</v>
      </c>
      <c r="C4140" s="13" t="s">
        <v>653</v>
      </c>
      <c r="D4140" s="13" t="str">
        <f t="shared" si="63"/>
        <v>Error?</v>
      </c>
    </row>
    <row r="4141" spans="1:4" x14ac:dyDescent="0.2">
      <c r="A4141" s="54">
        <v>4080</v>
      </c>
      <c r="B4141" s="1221">
        <f>'Acct Summary 7-8'!H19</f>
        <v>136178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13086</v>
      </c>
      <c r="D4201" s="13" t="str">
        <f t="shared" si="64"/>
        <v>Error?</v>
      </c>
    </row>
    <row r="4202" spans="1:4" x14ac:dyDescent="0.2">
      <c r="A4202" s="54">
        <v>4141</v>
      </c>
      <c r="B4202" s="1221">
        <f>'Expenditures 15-22'!E136</f>
        <v>13086</v>
      </c>
      <c r="C4202" s="13" t="s">
        <v>653</v>
      </c>
      <c r="D4202" s="13" t="str">
        <f t="shared" si="64"/>
        <v>Error?</v>
      </c>
    </row>
    <row r="4203" spans="1:4" x14ac:dyDescent="0.2">
      <c r="A4203" s="54">
        <v>4142</v>
      </c>
      <c r="B4203" s="1221">
        <f>'Expenditures 15-22'!E138</f>
        <v>13086</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0</v>
      </c>
      <c r="C4265" s="13" t="s">
        <v>653</v>
      </c>
      <c r="D4265" s="13" t="str">
        <f t="shared" si="65"/>
        <v>Error?</v>
      </c>
      <c r="E4265" s="803"/>
    </row>
    <row r="4266" spans="1:5" x14ac:dyDescent="0.2">
      <c r="A4266" s="90">
        <v>4205</v>
      </c>
      <c r="B4266" s="1221">
        <f>('FP Info 3'!F10)*100000</f>
        <v>0</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0</v>
      </c>
      <c r="C4268" s="13" t="s">
        <v>653</v>
      </c>
      <c r="D4268" s="13" t="str">
        <f t="shared" si="65"/>
        <v>Error?</v>
      </c>
    </row>
    <row r="4269" spans="1:5" x14ac:dyDescent="0.2">
      <c r="A4269" s="90">
        <v>4208</v>
      </c>
      <c r="B4269" s="1221">
        <f>'FP Info 3'!J16</f>
        <v>122109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3073647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0</v>
      </c>
      <c r="D4995" s="13" t="str">
        <f t="shared" si="77"/>
        <v>Error?</v>
      </c>
    </row>
    <row r="4996" spans="1:4" x14ac:dyDescent="0.2">
      <c r="A4996" s="90">
        <v>4935</v>
      </c>
      <c r="B4996" s="1221">
        <f>'FP Info 3'!H31</f>
        <v>0</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86000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2106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2106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48263</v>
      </c>
      <c r="C5096" s="13" t="s">
        <v>653</v>
      </c>
      <c r="D5096" s="13" t="str">
        <f t="shared" si="78"/>
        <v>Error?</v>
      </c>
    </row>
    <row r="5097" spans="1:4" x14ac:dyDescent="0.2">
      <c r="A5097" s="54">
        <v>5036</v>
      </c>
      <c r="B5097" s="1221">
        <f>'Revenues 9-14'!C77</f>
        <v>31081</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43120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9695</v>
      </c>
      <c r="D5101" s="13" t="str">
        <f t="shared" si="78"/>
        <v>Error?</v>
      </c>
    </row>
    <row r="5102" spans="1:4" x14ac:dyDescent="0.2">
      <c r="A5102" s="54">
        <v>5041</v>
      </c>
      <c r="B5102" s="1221">
        <f>'Revenues 9-14'!C82</f>
        <v>83896</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29356</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5656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8893</v>
      </c>
      <c r="D5119" s="13" t="str">
        <f t="shared" ref="D5119:D5182" si="79">IF(ISBLANK(B5119),"OK",IF(A5119-B5119=0,"OK","Error?"))</f>
        <v>Error?</v>
      </c>
    </row>
    <row r="5120" spans="1:4" x14ac:dyDescent="0.2">
      <c r="A5120" s="54">
        <v>5059</v>
      </c>
      <c r="B5120" s="1221">
        <f>'Revenues 9-14'!C108</f>
        <v>3117552</v>
      </c>
      <c r="C5120" s="13" t="s">
        <v>653</v>
      </c>
      <c r="D5120" s="13" t="str">
        <f t="shared" si="79"/>
        <v>Error?</v>
      </c>
    </row>
    <row r="5121" spans="1:4" x14ac:dyDescent="0.2">
      <c r="A5121" s="54">
        <v>5060</v>
      </c>
      <c r="B5121" s="1221">
        <f>'Revenues 9-14'!C109</f>
        <v>3251817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57375</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57375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22028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22028</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340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79743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79743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67591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11284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78875</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78875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78875</v>
      </c>
      <c r="C5326" s="13" t="s">
        <v>653</v>
      </c>
      <c r="D5326" s="13" t="str">
        <f t="shared" si="82"/>
        <v>Error?</v>
      </c>
    </row>
    <row r="5327" spans="1:4" x14ac:dyDescent="0.2">
      <c r="A5327" s="54">
        <v>5266</v>
      </c>
      <c r="B5327" s="1221">
        <f>'Revenues 9-14'!C275</f>
        <v>3410435</v>
      </c>
      <c r="C5327" s="13" t="s">
        <v>653</v>
      </c>
      <c r="D5327" s="13" t="str">
        <f t="shared" si="82"/>
        <v>Error?</v>
      </c>
    </row>
    <row r="5328" spans="1:4" x14ac:dyDescent="0.2">
      <c r="A5328" s="54">
        <v>5267</v>
      </c>
      <c r="B5328" s="1221">
        <f>'Revenues 9-14'!D5</f>
        <v>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6067</v>
      </c>
      <c r="D5352" s="13" t="str">
        <f t="shared" si="82"/>
        <v>Error?</v>
      </c>
    </row>
    <row r="5353" spans="1:4" x14ac:dyDescent="0.2">
      <c r="A5353" s="54">
        <v>5292</v>
      </c>
      <c r="B5353" s="1221">
        <f>'Revenues 9-14'!D104</f>
        <v>369760</v>
      </c>
      <c r="D5353" s="13" t="str">
        <f t="shared" si="82"/>
        <v>Error?</v>
      </c>
    </row>
    <row r="5354" spans="1:4" x14ac:dyDescent="0.2">
      <c r="A5354" s="54">
        <v>5293</v>
      </c>
      <c r="B5354" s="1221">
        <f>'Revenues 9-14'!D107</f>
        <v>2123</v>
      </c>
      <c r="D5354" s="13" t="str">
        <f t="shared" si="82"/>
        <v>Error?</v>
      </c>
    </row>
    <row r="5355" spans="1:4" x14ac:dyDescent="0.2">
      <c r="A5355" s="54">
        <v>5294</v>
      </c>
      <c r="B5355" s="1221">
        <f>'Revenues 9-14'!D108</f>
        <v>377950</v>
      </c>
      <c r="C5355" s="13" t="s">
        <v>653</v>
      </c>
      <c r="D5355" s="13" t="str">
        <f t="shared" si="82"/>
        <v>Error?</v>
      </c>
    </row>
    <row r="5356" spans="1:4" x14ac:dyDescent="0.2">
      <c r="A5356" s="54">
        <v>5295</v>
      </c>
      <c r="B5356" s="1221">
        <f>'Revenues 9-14'!D109</f>
        <v>377950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377950</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86000</v>
      </c>
      <c r="C5587" s="13" t="s">
        <v>653</v>
      </c>
      <c r="D5587" s="13" t="str">
        <f t="shared" si="86"/>
        <v>Error?</v>
      </c>
    </row>
    <row r="5588" spans="1:4" x14ac:dyDescent="0.2">
      <c r="A5588" s="54">
        <v>5527</v>
      </c>
      <c r="B5588" s="1221">
        <f>'Revenues 9-14'!F109</f>
        <v>86000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86000</v>
      </c>
      <c r="C5720" s="13" t="s">
        <v>653</v>
      </c>
      <c r="D5720" s="13" t="str">
        <f t="shared" si="88"/>
        <v>Error?</v>
      </c>
    </row>
    <row r="5721" spans="1:4" x14ac:dyDescent="0.2">
      <c r="A5721" s="54">
        <v>5660</v>
      </c>
      <c r="B5721" s="1221">
        <f>'Revenues 9-14'!G5</f>
        <v>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168357</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168357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168357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48263</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0</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158061</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27356</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113718</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19556</v>
      </c>
      <c r="D6128" s="13" t="str">
        <f t="shared" si="94"/>
        <v>Error?</v>
      </c>
      <c r="E6128" s="13" t="s">
        <v>207</v>
      </c>
    </row>
    <row r="6129" spans="1:5" x14ac:dyDescent="0.2">
      <c r="A6129">
        <v>6068</v>
      </c>
      <c r="B6129" s="1221">
        <f>'Assets-Liab 5-6'!G25</f>
        <v>24787</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-511656</v>
      </c>
      <c r="D6267" s="13" t="str">
        <f t="shared" si="96"/>
        <v>Error?</v>
      </c>
      <c r="E6267" s="13" t="s">
        <v>207</v>
      </c>
    </row>
    <row r="6268" spans="1:5" x14ac:dyDescent="0.2">
      <c r="A6268">
        <v>6207</v>
      </c>
      <c r="B6268" s="1221">
        <f>'Acct Summary 7-8'!D82</f>
        <v>-88837</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5964</v>
      </c>
      <c r="D6270" s="13" t="str">
        <f t="shared" si="96"/>
        <v>Error?</v>
      </c>
      <c r="E6270" s="13" t="s">
        <v>207</v>
      </c>
    </row>
    <row r="6271" spans="1:5" x14ac:dyDescent="0.2">
      <c r="A6271">
        <v>6210</v>
      </c>
      <c r="B6271" s="1221">
        <f>'Acct Summary 7-8'!G82</f>
        <v>50655</v>
      </c>
      <c r="D6271" s="13" t="str">
        <f t="shared" ref="D6271:D6334" si="97">IF(ISBLANK(B6271),"OK",IF(A6271-B6271=0,"OK","Error?"))</f>
        <v>Error?</v>
      </c>
      <c r="E6271" s="13" t="s">
        <v>207</v>
      </c>
    </row>
    <row r="6272" spans="1:5" x14ac:dyDescent="0.2">
      <c r="A6272">
        <v>6211</v>
      </c>
      <c r="B6272" s="1221">
        <f>'Acct Summary 7-8'!H82</f>
        <v>-136178</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-2.003484961802469</v>
      </c>
      <c r="D6276" s="13" t="str">
        <f t="shared" si="97"/>
        <v>Error?</v>
      </c>
      <c r="E6276" s="13" t="s">
        <v>207</v>
      </c>
    </row>
    <row r="6277" spans="1:5" x14ac:dyDescent="0.2">
      <c r="A6277">
        <v>6216</v>
      </c>
      <c r="B6277" s="1221">
        <f>'Acct Summary 7-8'!D83</f>
        <v>0.78120438277141702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-0.30497034158314584</v>
      </c>
      <c r="D6279" s="13" t="str">
        <f t="shared" si="97"/>
        <v>Error?</v>
      </c>
      <c r="E6279" s="13" t="s">
        <v>207</v>
      </c>
    </row>
    <row r="6280" spans="1:5" x14ac:dyDescent="0.2">
      <c r="A6280">
        <v>6219</v>
      </c>
      <c r="B6280" s="1221">
        <f>'Acct Summary 7-8'!G83</f>
        <v>-2.0436115705813531</v>
      </c>
      <c r="D6280" s="13" t="str">
        <f t="shared" si="97"/>
        <v>Error?</v>
      </c>
      <c r="E6280" s="13" t="s">
        <v>207</v>
      </c>
    </row>
    <row r="6281" spans="1:5" x14ac:dyDescent="0.2">
      <c r="A6281">
        <v>6220</v>
      </c>
      <c r="B6281" s="1221">
        <f>'Acct Summary 7-8'!H83</f>
        <v>-1.5137616718541573</v>
      </c>
      <c r="D6281" s="13" t="str">
        <f t="shared" si="97"/>
        <v>Error?</v>
      </c>
      <c r="E6281" s="13" t="s">
        <v>207</v>
      </c>
    </row>
    <row r="6282" spans="1:5" x14ac:dyDescent="0.2">
      <c r="A6282">
        <v>6221</v>
      </c>
      <c r="B6282" s="1221" t="e">
        <f>'Acct Summary 7-8'!I83</f>
        <v>#DIV/0!</v>
      </c>
      <c r="D6282" s="13" t="e">
        <f t="shared" si="97"/>
        <v>#DIV/0!</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168357</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730744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schemas.microsoft.com/office/2006/metadata/properties"/>
    <ds:schemaRef ds:uri="http://www.w3.org/XML/1998/namespace"/>
    <ds:schemaRef ds:uri="http://purl.org/dc/dcmitype/"/>
    <ds:schemaRef ds:uri="http://purl.org/dc/elements/1.1/"/>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4d435f69-8686-490b-bd6d-b153bf22ab50"/>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2017-11-03T19:29:03Z</cp:lastPrinted>
  <dcterms:created xsi:type="dcterms:W3CDTF">2003-10-29T19:06:34Z</dcterms:created>
  <dcterms:modified xsi:type="dcterms:W3CDTF">2017-11-28T17:42:12Z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